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55.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codeName="ThisWorkbook" defaultThemeVersion="124226"/>
  <workbookProtection workbookPassword="CAD4" lockStructure="1"/>
  <bookViews>
    <workbookView xWindow="-120" yWindow="-120" windowWidth="28920" windowHeight="15840" tabRatio="434"/>
  </bookViews>
  <sheets>
    <sheet name="ENCOR SKIF" sheetId="1" r:id="rId1"/>
    <sheet name="OrderForm" sheetId="2" r:id="rId2"/>
  </sheets>
  <definedNames>
    <definedName name="AddBox">'ENCOR SKIF'!$Q:$Q</definedName>
    <definedName name="AddCALs">'ENCOR SKIF'!$Q$50</definedName>
    <definedName name="AddColor">'ENCOR SKIF'!$AR:$AR</definedName>
    <definedName name="AddColorText">'ENCOR SKIF'!$AR$2</definedName>
    <definedName name="AddExtraISS45Workstation">'ENCOR SKIF'!$M$14</definedName>
    <definedName name="AddingNow">'ENCOR SKIF'!$M$11</definedName>
    <definedName name="AddingSwap">'ENCOR SKIF'!$Q$14</definedName>
    <definedName name="AddLanes">'ENCOR SKIF'!$M$12</definedName>
    <definedName name="AddressMissing">'ENCOR SKIF'!$S$3</definedName>
    <definedName name="AddRPO">'ENCOR SKIF'!$M$15</definedName>
    <definedName name="AddSSCO">'ENCOR SKIF'!$Q$48</definedName>
    <definedName name="AddtnlText">'ENCOR SKIF'!$AA:$AA</definedName>
    <definedName name="AddWks">'ENCOR SKIF'!$M$13</definedName>
    <definedName name="Advisories">'ENCOR SKIF'!$AD:$AD</definedName>
    <definedName name="AdvisoryBox">'ENCOR SKIF'!$S$54</definedName>
    <definedName name="AlreadyHas">'ENCOR SKIF'!$O$11</definedName>
    <definedName name="AppearsToBeV8">'ENCOR SKIF'!$BM$37</definedName>
    <definedName name="Area_Remarks">OrderForm!$A$51</definedName>
    <definedName name="Area_Reminders">OrderForm!$A$42</definedName>
    <definedName name="Area_SendTo">OrderForm!$A$49</definedName>
    <definedName name="Area_Title">OrderForm!$C$1</definedName>
    <definedName name="Area_Warnings">OrderForm!$A$11</definedName>
    <definedName name="array">'ENCOR SKIF'!$AO$52</definedName>
    <definedName name="BackOfficeCredit">OrderForm!$A$45</definedName>
    <definedName name="BackOfficeCreditABO">OrderForm!$C$58</definedName>
    <definedName name="BackOfficeCreditAllow">OrderForm!$H$60</definedName>
    <definedName name="BackOfficeCreditEvaluator">OrderForm!$K$45</definedName>
    <definedName name="BackOfficeCreditNone">OrderForm!$C$61</definedName>
    <definedName name="BackOfficeCreditRBO">OrderForm!$C$59</definedName>
    <definedName name="BackOfficeCreditRetalixStore">OrderForm!$C$60</definedName>
    <definedName name="BackOfficeCreditSalesOrderNumber">OrderForm!$C$45</definedName>
    <definedName name="BackOfficeDiscountSSCONAMessage">OrderForm!$C$62</definedName>
    <definedName name="BaseColumnToUse">'ENCOR SKIF'!$Y$10</definedName>
    <definedName name="BaseRowToUse">'ENCOR SKIF'!$Y$9</definedName>
    <definedName name="BaseSystemMatrix">'ENCOR SKIF'!$W$56:$AA$75</definedName>
    <definedName name="BaseSystemMatrixColumns">'ENCOR SKIF'!$W$56:$AA$56</definedName>
    <definedName name="BaseSystemMatrixRows">'ENCOR SKIF'!$W$56:$W$75</definedName>
    <definedName name="BaseSystemPID">'ENCOR SKIF'!$Y$11</definedName>
    <definedName name="BaseSystemPIDMatrix">'ENCOR SKIF'!$S$56:$V$161</definedName>
    <definedName name="BaseSystemPIDMatrixColumns">'ENCOR SKIF'!$S$56:$V$56</definedName>
    <definedName name="BaseSystemPIDMatrixRows">'ENCOR SKIF'!$U$56:$U$161</definedName>
    <definedName name="Blank">'ENCOR SKIF'!$AC$51</definedName>
    <definedName name="ChannelPartnerDiscount">'ENCOR SKIF'!$Z$11</definedName>
    <definedName name="Col_Description">OrderForm!$C$13:$C$41</definedName>
    <definedName name="Col_Discount">OrderForm!$F$13:$F$41</definedName>
    <definedName name="Col_ExtendedNet">OrderForm!$H$13:$H$41</definedName>
    <definedName name="Col_LineNum">OrderForm!$A$13:$A$41</definedName>
    <definedName name="Col_PIN">OrderForm!$B$13:$B$41</definedName>
    <definedName name="Col_Prompts">OrderForm!$I$13:$I$41</definedName>
    <definedName name="Col_QTY">OrderForm!$D$13:$D$41</definedName>
    <definedName name="Col_UnitList">OrderForm!$E$13:$E$41</definedName>
    <definedName name="Col_UnitNet">OrderForm!$G$13:$G$41</definedName>
    <definedName name="ComingFrom">'ENCOR SKIF'!$AJ$1</definedName>
    <definedName name="ComingFromText">'ENCOR SKIF'!$Y$53</definedName>
    <definedName name="CommentBox">'ENCOR SKIF'!$C$52</definedName>
    <definedName name="ConnectedPaymentsIDAndStore">OrderForm!$C$44</definedName>
    <definedName name="ConnectedPaymentsIDAndStoreEvaluator">OrderForm!$K$44</definedName>
    <definedName name="ConnectedPaymentsIDPrompt">OrderForm!$A$44</definedName>
    <definedName name="CRLF">'ENCOR SKIF'!$W$52</definedName>
    <definedName name="CurrentOptions">'ENCOR SKIF'!$AC$17:$AC$19</definedName>
    <definedName name="CustomerName">'ENCOR SKIF'!$D$3</definedName>
    <definedName name="Data_AccountCodeClickHere">OrderForm!$B$57</definedName>
    <definedName name="Data_ConcatenatedDescriptions">OrderForm!$H$58</definedName>
    <definedName name="Data_WholesalerCodeClickHere">OrderForm!$D$57</definedName>
    <definedName name="DealerEmail">'ENCOR SKIF'!$M$6</definedName>
    <definedName name="DealerName">'ENCOR SKIF'!$M$3</definedName>
    <definedName name="DealerNumber">'ENCOR SKIF'!$M$4</definedName>
    <definedName name="DealerPONumber">'ENCOR SKIF'!$M$5</definedName>
    <definedName name="DeliveryOption">'ENCOR SKIF'!$G$10</definedName>
    <definedName name="DeliveryOptionENCOR">'ENCOR SKIF'!$AC$68</definedName>
    <definedName name="DeliveryOptionISS45">'ENCOR SKIF'!$AC$69</definedName>
    <definedName name="DeliveryOptionList">'ENCOR SKIF'!$AC$67:$AC$70</definedName>
    <definedName name="DeliveryOptionRevert">'ENCOR SKIF'!$AC$70</definedName>
    <definedName name="DeliveryOptionSelect">'ENCOR SKIF'!$AC$67</definedName>
    <definedName name="DesColor">'ENCOR SKIF'!$AQ:$AQ</definedName>
    <definedName name="DesColorText">'ENCOR SKIF'!$AQ$2</definedName>
    <definedName name="DescriptionText">'ENCOR SKIF'!$V:$V</definedName>
    <definedName name="DiscountException">'ENCOR SKIF'!$AA$119</definedName>
    <definedName name="DiscountMatrix">'ENCOR SKIF'!$AK$63:$AP$74</definedName>
    <definedName name="DiscountMatrixColumns">'ENCOR SKIF'!$AK$63:$AP$63</definedName>
    <definedName name="DiscountMatrixCustomer">'ENCOR SKIF'!$AK$63:$AK$74</definedName>
    <definedName name="DiscountMatrixMCN">'ENCOR SKIF'!$AM$63:$AM$74</definedName>
    <definedName name="DiscountMatrixPartner">'ENCOR SKIF'!$AL$63:$AL$74</definedName>
    <definedName name="DiscountMatrixPercent">'ENCOR SKIF'!$AO$63:$AO$74</definedName>
    <definedName name="DiscountMatrixValid">'ENCOR SKIF'!$AN$63:$AN$74</definedName>
    <definedName name="DiscountNoCharge">'ENCOR SKIF'!$AA$118</definedName>
    <definedName name="DiscountStandard">'ENCOR SKIF'!$AA$117</definedName>
    <definedName name="DontNeedEPSButDone">'ENCOR SKIF'!$S$16</definedName>
    <definedName name="DSIVBComplete">OrderForm!$H$94</definedName>
    <definedName name="DSIVBExceptionAmount">'ENCOR SKIF'!$AO$76</definedName>
    <definedName name="DSIVBExceptionNumber">'ENCOR SKIF'!$AP$76</definedName>
    <definedName name="DSIVBExpired">'ENCOR SKIF'!$BX$51</definedName>
    <definedName name="DSIVBIsKeyNumberFound">'ENCOR SKIF'!$BZ$51</definedName>
    <definedName name="DSIVBKeyNumber">'ENCOR SKIF'!$CA$51</definedName>
    <definedName name="DSIVBKeyNumberArray">'ENCOR SKIF'!$AJ$64:$AJ$277</definedName>
    <definedName name="DSIVBKeyNumberMatched">'ENCOR SKIF'!$BY$51</definedName>
    <definedName name="DSIVBMessage">OrderForm!$H$95</definedName>
    <definedName name="DSIVBNeedsKey">OrderForm!$H$96</definedName>
    <definedName name="DSIVBQualifies">OrderForm!$H$92</definedName>
    <definedName name="DSIVBStarted">OrderForm!$H$93</definedName>
    <definedName name="Emergency99Key">'ENCOR SKIF'!$Z$8</definedName>
    <definedName name="ENCOROrderType">OrderForm!$A$43</definedName>
    <definedName name="EPSAdding">'ENCOR SKIF'!$M$16</definedName>
    <definedName name="EPSCP123">'ENCOR SKIF'!$AC$28</definedName>
    <definedName name="EPSCPCRI">'ENCOR SKIF'!$AC$26</definedName>
    <definedName name="EPSCPSUM">'ENCOR SKIF'!$AC$27</definedName>
    <definedName name="EPSHas">'ENCOR SKIF'!$O$16</definedName>
    <definedName name="EPSInstructions">'ENCOR SKIF'!$A$16</definedName>
    <definedName name="EPSNoPmts">'ENCOR SKIF'!$AC$32</definedName>
    <definedName name="EPSOthrNS">'ENCOR SKIF'!$AC$31</definedName>
    <definedName name="EPSStdBes">'ENCOR SKIF'!$AC$30</definedName>
    <definedName name="EPSWinEPS">'ENCOR SKIF'!$AC$29</definedName>
    <definedName name="ErrorBox">'ENCOR SKIF'!$Q$54</definedName>
    <definedName name="ErrorCountFromFormat">'ENCOR SKIF'!$AR$52</definedName>
    <definedName name="ErrorDealerName">OrderForm!$I$2</definedName>
    <definedName name="ErrorDealerNumber">OrderForm!$I$3</definedName>
    <definedName name="ErrorDealerPONumber">OrderForm!$K$1</definedName>
    <definedName name="ErrorKeyMessage">'ENCOR SKIF'!$U$51</definedName>
    <definedName name="ErrorMessage">'ENCOR SKIF'!$U:$U</definedName>
    <definedName name="ErrorMessageAddress">'ENCOR SKIF'!$U$3</definedName>
    <definedName name="ErrorPODate">OrderForm!$K$2</definedName>
    <definedName name="ErrorsConcatenated">'ENCOR SKIF'!$R$54</definedName>
    <definedName name="ErrorStoreName">OrderForm!$J$3</definedName>
    <definedName name="ErrorTest">'ENCOR SKIF'!$T:$T</definedName>
    <definedName name="ErrorTestSSCO">'ENCOR SKIF'!$T$48</definedName>
    <definedName name="ErrorWorkstation">'ENCOR SKIF'!$T$13</definedName>
    <definedName name="ExcColor">'ENCOR SKIF'!$AT:$AT</definedName>
    <definedName name="ExceptionAmount">OrderForm!$H$47</definedName>
    <definedName name="ExceptionExpected">OrderForm!$J$47</definedName>
    <definedName name="ExceptionNumber">OrderForm!$C$47</definedName>
    <definedName name="ExceptionNumberEvaluator">OrderForm!$K$47</definedName>
    <definedName name="ExcessCredit">OrderForm!$J$45</definedName>
    <definedName name="ExpirationDate">'ENCOR SKIF'!$S$1</definedName>
    <definedName name="ExpirationDateException">'ENCOR SKIF'!$CT$1</definedName>
    <definedName name="ExpirationDateStandard">'ENCOR SKIF'!$T$1</definedName>
    <definedName name="ExpRepDone">'ENCOR SKIF'!$Z$51</definedName>
    <definedName name="ExpressMatrix">'ENCOR SKIF'!$W$77:$AA$85</definedName>
    <definedName name="ExpressMatrixColumns">'ENCOR SKIF'!$W$77:$AA$77</definedName>
    <definedName name="ExpressMatrixRows">'ENCOR SKIF'!$W$77:$W$85</definedName>
    <definedName name="ExpressSubMatrix">'ENCOR SKIF'!$W$87:$Y$89</definedName>
    <definedName name="ExpressSubMatrixColumns">'ENCOR SKIF'!$W$87:$Y$87</definedName>
    <definedName name="ExpressSubMatrixRows">'ENCOR SKIF'!$W$87:$W$89</definedName>
    <definedName name="ExpToStd">'ENCOR SKIF'!$AC$7</definedName>
    <definedName name="ForceExpress">'ENCOR SKIF'!$X$8</definedName>
    <definedName name="ForceSingle">'ENCOR SKIF'!$Z$52</definedName>
    <definedName name="FromACS">'ENCOR SKIF'!$V$5</definedName>
    <definedName name="FromISS45">'ENCOR SKIF'!$V$4</definedName>
    <definedName name="FromV2">'ENCOR SKIF'!$V$3</definedName>
    <definedName name="HadLanes">'ENCOR SKIF'!$O$12</definedName>
    <definedName name="HadLanesa">'ENCOR SKIF'!$O$12</definedName>
    <definedName name="HadRPO">'ENCOR SKIF'!$O$15</definedName>
    <definedName name="HadSSCO">'ENCOR SKIF'!$R$48</definedName>
    <definedName name="HadSwap">'ENCOR SKIF'!$R$14</definedName>
    <definedName name="HadWks">'ENCOR SKIF'!$O$13</definedName>
    <definedName name="HasBox">'ENCOR SKIF'!$R:$R</definedName>
    <definedName name="HasCALs">'ENCOR SKIF'!$R$50</definedName>
    <definedName name="HasColor">'ENCOR SKIF'!$AS:$AS</definedName>
    <definedName name="HasColorText">'ENCOR SKIF'!$AS$2</definedName>
    <definedName name="HASPOnly">'ENCOR SKIF'!$AC$10</definedName>
    <definedName name="HowManyItemsAdded">'ENCOR SKIF'!$Q$52</definedName>
    <definedName name="HowManyItemsHas">'ENCOR SKIF'!$R$52</definedName>
    <definedName name="HowManyKeys">'ENCOR SKIF'!$AA$51</definedName>
    <definedName name="iCustomerName">OrderForm!$F$3</definedName>
    <definedName name="InhibitData">'ENCOR SKIF'!$CD$1</definedName>
    <definedName name="InitialLabKey">'ENCOR SKIF'!$AB$51</definedName>
    <definedName name="InmarMDotConnectedLoyaltyOption">'ENCOR SKIF'!$AC$79</definedName>
    <definedName name="InmarMDotGeneralPurposeOption">'ENCOR SKIF'!$AC$78</definedName>
    <definedName name="InmarMDotReachInfluenceOption">'ENCOR SKIF'!$AC$80</definedName>
    <definedName name="iPartnerAdminContactEmail">OrderForm!$C$10</definedName>
    <definedName name="iPartnerAdminTelephone">OrderForm!$C$9</definedName>
    <definedName name="iPartnerBillToAddress">OrderForm!$C$5</definedName>
    <definedName name="iPartnerBillToAddressCont">OrderForm!$C$6</definedName>
    <definedName name="iPartnerBillToAttn">OrderForm!$C$4</definedName>
    <definedName name="iPartnerCityStateZip">OrderForm!$C$7</definedName>
    <definedName name="iPartnerCompanyName">OrderForm!$C$2</definedName>
    <definedName name="iPartnerCountry">OrderForm!$C$8</definedName>
    <definedName name="iPartnerIDNumber">OrderForm!$C$3</definedName>
    <definedName name="iPODate">OrderForm!$H$2</definedName>
    <definedName name="iPONumber">OrderForm!$H$1</definedName>
    <definedName name="iRDD">OrderForm!$F$2</definedName>
    <definedName name="IsENCORStandard">'ENCOR SKIF'!$X$51</definedName>
    <definedName name="IsFilingSeparatePO">OrderForm!$K$48</definedName>
    <definedName name="iShipToAddress">OrderForm!$G$5</definedName>
    <definedName name="iShipToAddressCont">OrderForm!$G$6</definedName>
    <definedName name="iShipToAdminEmail">OrderForm!$G$10</definedName>
    <definedName name="iShipToAdminTelephone">OrderForm!$G$9</definedName>
    <definedName name="iShipToCityStateZip">OrderForm!$G$7</definedName>
    <definedName name="iShipToCountry">OrderForm!$G$8</definedName>
    <definedName name="iShipToName">OrderForm!$G$4</definedName>
    <definedName name="IsISS45MFSSwap">'ENCOR SKIF'!$Y$51</definedName>
    <definedName name="IsKeyNumberProvided">'ENCOR SKIF'!$Q$51</definedName>
    <definedName name="IsKeyNumberTwoProvided">'ENCOR SKIF'!$R$51</definedName>
    <definedName name="IsNewKeyInComments">'ENCOR SKIF'!$W$51</definedName>
    <definedName name="IsOneKeyInComments">'ENCOR SKIF'!$AA$52</definedName>
    <definedName name="ISS45ExpressBonusCoupon">'ENCOR SKIF'!$S$29</definedName>
    <definedName name="ISS45ExpressReplication">'ENCOR SKIF'!$S$28</definedName>
    <definedName name="ISS45ExpressSafeAccounting">'ENCOR SKIF'!$S$30</definedName>
    <definedName name="IsUserEntryError">'ENCOR SKIF'!$T$52</definedName>
    <definedName name="KeyDealership">'ENCOR SKIF'!$M$104</definedName>
    <definedName name="KeyFlag1">'ENCOR SKIF'!$G$104</definedName>
    <definedName name="KeyFlag2">'ENCOR SKIF'!$H$104</definedName>
    <definedName name="KeyFlag3">'ENCOR SKIF'!$I$104</definedName>
    <definedName name="KeyInitialDate">'ENCOR SKIF'!$J$104</definedName>
    <definedName name="KeyInitSO">'ENCOR SKIF'!$O$104</definedName>
    <definedName name="KeyNumber">'ENCOR SKIF'!$I$51</definedName>
    <definedName name="KeyNumberEntryStatus">'ENCOR SKIF'!$S$51</definedName>
    <definedName name="KeyNumberTwo">'ENCOR SKIF'!$M$51</definedName>
    <definedName name="KeyOne">'ENCOR SKIF'!$B$104</definedName>
    <definedName name="KeyPoF">'ENCOR SKIF'!$F$104</definedName>
    <definedName name="KeyPOS">'ENCOR SKIF'!$D$104</definedName>
    <definedName name="KeyPrompt">'ENCOR SKIF'!$G$51</definedName>
    <definedName name="KeyReplaced">'ENCOR SKIF'!$N$104</definedName>
    <definedName name="KeySO">'ENCOR SKIF'!$A$104</definedName>
    <definedName name="KeyStoreName">'ENCOR SKIF'!$L$104</definedName>
    <definedName name="KeyTwo">'ENCOR SKIF'!$C$104</definedName>
    <definedName name="KeyUpdatedDate">'ENCOR SKIF'!$K$104</definedName>
    <definedName name="KeyWks">'ENCOR SKIF'!$E$104</definedName>
    <definedName name="LabKeyNotes">'ENCOR SKIF'!$BZ$1</definedName>
    <definedName name="LabSystem">'ENCOR SKIF'!$Y$8</definedName>
    <definedName name="LaneTransferTransaction">'ENCOR SKIF'!$V$52</definedName>
    <definedName name="LaneTransferTransactionRequest">'ENCOR SKIF'!$V$53</definedName>
    <definedName name="LogNumber">'ENCOR SKIF'!$O$1</definedName>
    <definedName name="LoyaltyLPeDReCLOption">'ENCOR SKIF'!$AC$76</definedName>
    <definedName name="LoyaltyLPeDRePROOption">'ENCOR SKIF'!$AC$75</definedName>
    <definedName name="LPeDReQuantity">'ENCOR SKIF'!$A$43</definedName>
    <definedName name="MainSystemPID">'ENCOR SKIF'!$Z$10</definedName>
    <definedName name="MatrixMigrationOrderSource">OrderForm!$J$98:$N$106</definedName>
    <definedName name="MatrixMigrationOrderSourceColumns">OrderForm!$J$98:$N$98</definedName>
    <definedName name="MatrixMigrationOrderSourceRows">OrderForm!$J$98:$J$106</definedName>
    <definedName name="Message_AllLinePrompts">OrderForm!$H$69</definedName>
    <definedName name="Message_Mandates">OrderForm!$H$72</definedName>
    <definedName name="Message_MandatesAll">OrderForm!$H$70</definedName>
    <definedName name="Message_MandatesTerse">OrderForm!$H$71</definedName>
    <definedName name="Message_Reminders">OrderForm!$H$59</definedName>
    <definedName name="Message_SKIFProblems">OrderForm!$H$78</definedName>
    <definedName name="Message_UseXLSX">OrderForm!$H$77</definedName>
    <definedName name="MigAutoReplacementText">'ENCOR SKIF'!$AO:$AO</definedName>
    <definedName name="MigAutoText">'ENCOR SKIF'!$AK:$AK</definedName>
    <definedName name="MigColor">'ENCOR SKIF'!$AP:$AP</definedName>
    <definedName name="MigFinalText">'ENCOR SKIF'!$AJ:$AJ</definedName>
    <definedName name="MigMessageType">'ENCOR SKIF'!$AI:$AI</definedName>
    <definedName name="MigNAText">'ENCOR SKIF'!$AN:$AN</definedName>
    <definedName name="MigOldSystemData">'ENCOR SKIF'!$AH:$AH</definedName>
    <definedName name="MigOldSystemDataSSCO">'ENCOR SKIF'!$AH$48</definedName>
    <definedName name="MigOrderText">'ENCOR SKIF'!$AM:$AM</definedName>
    <definedName name="MigrateAuto">'ENCOR SKIF'!$AK$4</definedName>
    <definedName name="MigrateNA">'ENCOR SKIF'!$AN$4</definedName>
    <definedName name="MigrateOrder">'ENCOR SKIF'!$AM$4</definedName>
    <definedName name="MigratesAuto">'ENCOR SKIF'!$AK$4</definedName>
    <definedName name="MigrateSelect">'ENCOR SKIF'!$AL$4</definedName>
    <definedName name="Migrating">'ENCOR SKIF'!$AC$6</definedName>
    <definedName name="MigratingOptions">'ENCOR SKIF'!$V$3:$V$5</definedName>
    <definedName name="MigrationData">'ENCOR SKIF'!$AO$1</definedName>
    <definedName name="MigrationIsStandardOrExpress">'ENCOR SKIF'!$X$52</definedName>
    <definedName name="MigrationOrderFormPID">OrderForm!$H$91</definedName>
    <definedName name="MigrationSalesOrderNumber">OrderForm!$C$43</definedName>
    <definedName name="MigrationTextDefaultBox">'ENCOR SKIF'!$AJ$56:$AQ$60</definedName>
    <definedName name="MigrationTextDefaultBoxColumns">'ENCOR SKIF'!$AJ$56:$AQ$56</definedName>
    <definedName name="MigrationTextDefaultBoxRows">'ENCOR SKIF'!$AJ$56:$AJ$60</definedName>
    <definedName name="MigrationType">'ENCOR SKIF'!$X$53</definedName>
    <definedName name="MigrationTypeText">'ENCOR SKIF'!$X$54</definedName>
    <definedName name="MigSelectText">'ENCOR SKIF'!$AL:$AL</definedName>
    <definedName name="MOSReminder">'ENCOR SKIF'!$W$8</definedName>
    <definedName name="NeedsAddingEPS">'ENCOR SKIF'!$Q$16</definedName>
    <definedName name="NeedsHasEPS">'ENCOR SKIF'!$R$16</definedName>
    <definedName name="New">'ENCOR SKIF'!$AC$4</definedName>
    <definedName name="NewOptions">'ENCOR SKIF'!$AC$13:$AC$14</definedName>
    <definedName name="NothingToMigrate">'ENCOR SKIF'!$AO$3</definedName>
    <definedName name="NotOnSystem">'ENCOR SKIF'!$AX$3</definedName>
    <definedName name="NotUsedText">'ENCOR SKIF'!$W$11</definedName>
    <definedName name="NumberOfKeysFromData">'ENCOR SKIF'!$Q$104</definedName>
    <definedName name="NumberOfKeysMatch">'ENCOR SKIF'!$R$104</definedName>
    <definedName name="NumSQLOwned">'ENCOR SKIF'!$AB$106</definedName>
    <definedName name="NumSQLRequired">'ENCOR SKIF'!$AB$107</definedName>
    <definedName name="OpenForClicks">'ENCOR SKIF'!$S$52</definedName>
    <definedName name="OptionsInstructions">'ENCOR SKIF'!$A$11</definedName>
    <definedName name="OrderBoxColumns">'ENCOR SKIF'!$B$56:$L$56</definedName>
    <definedName name="OrderBoxMatrix">'ENCOR SKIF'!$W$91:$AD$99</definedName>
    <definedName name="OrderBoxMatrixColumns">'ENCOR SKIF'!$W$91:$AD$91</definedName>
    <definedName name="OrderBoxMatrixRows">'ENCOR SKIF'!$W$91:$W$99</definedName>
    <definedName name="OrderMatchQuantity">'ENCOR SKIF'!$P$56:$P$88</definedName>
    <definedName name="OrderQuantity">'ENCOR SKIF'!$AB$2:$AB$50</definedName>
    <definedName name="OrderSheetActualRow">'ENCOR SKIF'!$L$56:$L$88</definedName>
    <definedName name="OrderSheetDescription">'ENCOR SKIF'!$D$56:$D$88</definedName>
    <definedName name="OrderSheetDiscount">'ENCOR SKIF'!$G$56:$G$88</definedName>
    <definedName name="OrderSheetExtendedNet">'ENCOR SKIF'!$I$56:$I$88</definedName>
    <definedName name="OrderSheetHadBox">'ENCOR SKIF'!$O$56:$O$88</definedName>
    <definedName name="OrderSheetItem">'ENCOR SKIF'!$B$56:$B$88</definedName>
    <definedName name="OrderSheetMatrix">'ENCOR SKIF'!$B$56:$N$88</definedName>
    <definedName name="OrderSheetMatrixColumns">'ENCOR SKIF'!$B$56:$N$56</definedName>
    <definedName name="OrderSheetPID">'ENCOR SKIF'!$C$56:$C$88</definedName>
    <definedName name="OrderSheetPrice">'ENCOR SKIF'!$F$56:$F$88</definedName>
    <definedName name="OrderSheetQuantity">'ENCOR SKIF'!$E$56:$E$88</definedName>
    <definedName name="OrderSheetRelativeRow">'ENCOR SKIF'!$K$56:$K$88</definedName>
    <definedName name="OrderSheetThisRow">'ENCOR SKIF'!$M$56:$M$88</definedName>
    <definedName name="OrderSheetUnitNet">'ENCOR SKIF'!$H$56:$H$88</definedName>
    <definedName name="OriginalLicenseDate">'ENCOR SKIF'!$N$9</definedName>
    <definedName name="OriginalLicenseDateSupplied">'ENCOR SKIF'!$R$9</definedName>
    <definedName name="OriginalLicenseDateYear">'ENCOR SKIF'!$Q$9</definedName>
    <definedName name="PartnerMatrix">'ENCOR SKIF'!$AB$121:$AC$170</definedName>
    <definedName name="PartnerMatrixChoices">'ENCOR SKIF'!$AC$122:$AC$170</definedName>
    <definedName name="PartnerMatrixColumns">'ENCOR SKIF'!$AB$121:$AC$121</definedName>
    <definedName name="PartnerMatrixMCN">'ENCOR SKIF'!$AB$121:$AB$170</definedName>
    <definedName name="PartnerMatrixMCNPrompt">'ENCOR SKIF'!$AB$122</definedName>
    <definedName name="PartnerMatrixPartner">'ENCOR SKIF'!$AC$121:$AC$170</definedName>
    <definedName name="PartnerMatrixPartnerPrompt">'ENCOR SKIF'!$AC$122</definedName>
    <definedName name="PartnerMissing">'ENCOR SKIF'!$S$4</definedName>
    <definedName name="PaymentsOptions">'ENCOR SKIF'!$AC$25:$AC$32</definedName>
    <definedName name="PaymentsStatusChange">'ENCOR SKIF'!$AC$33</definedName>
    <definedName name="PendingInputPrompt">OrderForm!$H$79</definedName>
    <definedName name="PIDText">'ENCOR SKIF'!$Y:$Y</definedName>
    <definedName name="PINText">'ENCOR SKIF'!$X:$X</definedName>
    <definedName name="PoFMatrix">'ENCOR SKIF'!$Z$110:$AB$114</definedName>
    <definedName name="PoFMatrixColumns">'ENCOR SKIF'!$Z$110:$AB$110</definedName>
    <definedName name="PoFMatrixRows">'ENCOR SKIF'!$Z$110:$Z$114</definedName>
    <definedName name="POHeadings">OrderForm!$A$12:$H$12</definedName>
    <definedName name="_xlnm.Print_Area" localSheetId="0">'ENCOR SKIF'!$A$1:$P$52</definedName>
    <definedName name="_xlnm.Print_Area" localSheetId="1">OrderForm!$A$1:$H$53</definedName>
    <definedName name="Prompt_EnterDescription">OrderForm!$H$65</definedName>
    <definedName name="Prompt_EnterDiscount">OrderForm!$H$68</definedName>
    <definedName name="Prompt_EnterList">OrderForm!$H$67</definedName>
    <definedName name="Prompt_EnterPID">OrderForm!$H$64</definedName>
    <definedName name="Prompt_EnterQuantity">OrderForm!$H$66</definedName>
    <definedName name="ProposedRecentMigrationCredit">OrderForm!$N$43</definedName>
    <definedName name="Purpose">'ENCOR SKIF'!$M$7</definedName>
    <definedName name="PurposeInstructions">'ENCOR SKIF'!$A$7</definedName>
    <definedName name="PurposeOptions">'ENCOR SKIF'!$AC$3:$AC$10</definedName>
    <definedName name="QTYCalcs">'ENCOR SKIF'!$S:$S</definedName>
    <definedName name="ReadOrWriteKeyNumber">'ENCOR SKIF'!$T$51</definedName>
    <definedName name="RecentCreditVerifiedOrProposed">OrderForm!$K$43</definedName>
    <definedName name="RecentInvoiceCredit">'ENCOR SKIF'!$AA$11</definedName>
    <definedName name="RecentMigrationStartDate">'ENCOR SKIF'!$V$1</definedName>
    <definedName name="RecentMigrationStartYear">'ENCOR SKIF'!$W$1</definedName>
    <definedName name="RecentRebateAmountFromData">'ENCOR SKIF'!$CT$2</definedName>
    <definedName name="Reminder_ABO">OrderForm!$H$85</definedName>
    <definedName name="Reminder_ENCORMigration">OrderForm!$H$88</definedName>
    <definedName name="Reminder_LabSystem">OrderForm!$H$89</definedName>
    <definedName name="Reminder_Migrate">OrderForm!$H$82</definedName>
    <definedName name="Reminder_RBO">OrderForm!$H$84</definedName>
    <definedName name="Reminder_RetalixStore">OrderForm!$H$86</definedName>
    <definedName name="Reminder_RKI">OrderForm!$H$83</definedName>
    <definedName name="Reminder_Transfer">OrderForm!$H$87</definedName>
    <definedName name="ReplacementHASPChecked">'ENCOR SKIF'!$Q$38</definedName>
    <definedName name="RuleForACS">'ENCOR SKIF'!$AE$1:$AE$50</definedName>
    <definedName name="RuleForISS45">'ENCOR SKIF'!$AG$1:$AG$50</definedName>
    <definedName name="RuleForSMV2">'ENCOR SKIF'!$AF$1:$AF$50</definedName>
    <definedName name="SCeWICOhio">'ENCOR SKIF'!$AC$73</definedName>
    <definedName name="SCeWICTexasNM">'ENCOR SKIF'!$AC$72</definedName>
    <definedName name="SelectBackOfficeCredit">OrderForm!$C$57</definedName>
    <definedName name="SelectEPS">'ENCOR SKIF'!$AC$25</definedName>
    <definedName name="SelectIfSSCOBox">'ENCOR SKIF'!$A$48</definedName>
    <definedName name="SelectInmarMDotBox">'ENCOR SKIF'!$A$45</definedName>
    <definedName name="SelectInmarMDotOption">'ENCOR SKIF'!$AC$77</definedName>
    <definedName name="SelectLoyaltyLPeDReOption">'ENCOR SKIF'!$AC$74</definedName>
    <definedName name="SelectLPeDReBox">'ENCOR SKIF'!$A$43</definedName>
    <definedName name="SelectPurpose">'ENCOR SKIF'!$AC$3</definedName>
    <definedName name="SelectSmartCardWICBox">'ENCOR SKIF'!$A$35</definedName>
    <definedName name="SelectSmartCardWICOption">'ENCOR SKIF'!$AC$71</definedName>
    <definedName name="SelectSSCOConfirmOption">'ENCOR SKIF'!$AC$81</definedName>
    <definedName name="ShowData">'ENCOR SKIF'!$CD$2</definedName>
    <definedName name="ShowPIDs">'ENCOR SKIF'!$B$14</definedName>
    <definedName name="ShowPINs">'ENCOR SKIF'!$B$13</definedName>
    <definedName name="SKIFOrderRowNumber">OrderForm!$J$13:$J$41</definedName>
    <definedName name="SKIFVersionNumber">'ENCOR SKIF'!$X$1</definedName>
    <definedName name="SKIFVersionNumberOverride">'ENCOR SKIF'!$CU$1</definedName>
    <definedName name="SKIFVersionNumberStandard">'ENCOR SKIF'!$Y$1</definedName>
    <definedName name="SmartCardWICOptions">'ENCOR SKIF'!$AC$71:$AC$73</definedName>
    <definedName name="SomethingToMigrate">'ENCOR SKIF'!$AO$4</definedName>
    <definedName name="SQLAddLanes">'ENCOR SKIF'!$AB$104</definedName>
    <definedName name="SQLAddOffice">'ENCOR SKIF'!#REF!</definedName>
    <definedName name="SQLAddtnlTextResult">'ENCOR SKIF'!$AA$100</definedName>
    <definedName name="SQLAdvisoryResult">'ENCOR SKIF'!$AC$100</definedName>
    <definedName name="SQLHasLanes">'ENCOR SKIF'!#REF!</definedName>
    <definedName name="SQLHasOffice">'ENCOR SKIF'!$AB$103</definedName>
    <definedName name="SQLNetRequired">'ENCOR SKIF'!$AB$108</definedName>
    <definedName name="SQLPlanResult">'ENCOR SKIF'!$AD$100</definedName>
    <definedName name="SQLQTYMatrix">'ENCOR SKIF'!$AA$101:$AB$104</definedName>
    <definedName name="SQLQTYResult">'ENCOR SKIF'!$AB$100</definedName>
    <definedName name="SSCOAllowMigrationRebate">'ENCOR SKIF'!$W$53</definedName>
    <definedName name="SSCOBuyingNone">'ENCOR SKIF'!$AC$56</definedName>
    <definedName name="SSCOConfirmNo">'ENCOR SKIF'!$AC$84</definedName>
    <definedName name="SSCOConfirmYesHas">'ENCOR SKIF'!$AC$82</definedName>
    <definedName name="SSCOConfirmYesOrdering">'ENCOR SKIF'!$AC$83</definedName>
    <definedName name="SSCODiscountEvaluator">OrderForm!$K$46</definedName>
    <definedName name="SSCODiscountPrompt">OrderForm!$A$46</definedName>
    <definedName name="SSCOErrorMatrixColumns">'ENCOR SKIF'!$W$102:$X$102</definedName>
    <definedName name="SSCOErrorMatrixRows">'ENCOR SKIF'!$W$102:$W$110</definedName>
    <definedName name="SSCOErrorMessageMatrix">'ENCOR SKIF'!$W$102:$X$110</definedName>
    <definedName name="SSCOHowMany">'ENCOR SKIF'!$D$48</definedName>
    <definedName name="SSCOMessageAddBoxMissing">'ENCOR SKIF'!$X$117</definedName>
    <definedName name="SSCOMessageAddConfirmConflict">'ENCOR SKIF'!$X$116</definedName>
    <definedName name="SSCOMessageAddNeedsConfirm">'ENCOR SKIF'!$X$114</definedName>
    <definedName name="SSCOMessageHasBoxMissing">'ENCOR SKIF'!$X$118</definedName>
    <definedName name="SSCOMessageHasConfirmConflict">'ENCOR SKIF'!$X$115</definedName>
    <definedName name="SSCOMessageHasConfirmMakesNoSense">'ENCOR SKIF'!$X$124</definedName>
    <definedName name="SSCOMessageHasNeedsConfirm">'ENCOR SKIF'!$X$113</definedName>
    <definedName name="SSCOMessageMigrationConfirmBuying">'ENCOR SKIF'!$X$120</definedName>
    <definedName name="SSCOMessageMigrationConfirmHas">'ENCOR SKIF'!$X$121</definedName>
    <definedName name="SSCOMessageMigrationDoesntHave">'ENCOR SKIF'!$X$122</definedName>
    <definedName name="SSCOMessageMigrationSayHowManyBuying">'ENCOR SKIF'!$X$119</definedName>
    <definedName name="SSCOMessageSayHowManyBuying">'ENCOR SKIF'!$X$123</definedName>
    <definedName name="SSCOMigrationSalesOrderNumber">OrderForm!$C$46</definedName>
    <definedName name="SSCOOrderQuantity">'ENCOR SKIF'!$AC$65</definedName>
    <definedName name="SSCOVeteranMigrationDiscount">'ENCOR SKIF'!$AC$85</definedName>
    <definedName name="StandardErrors">'ENCOR SKIF'!$U$52</definedName>
    <definedName name="StandardIsConfirmed">'ENCOR SKIF'!$X$51</definedName>
    <definedName name="StatusIsCurrentEspresso">'ENCOR SKIF'!$AC$20</definedName>
    <definedName name="StatusIsCurrentExpress">'ENCOR SKIF'!$AC$18</definedName>
    <definedName name="StatusIsCurrentStandard">'ENCOR SKIF'!$AC$17</definedName>
    <definedName name="StatusIsENCORPreBuyISS45">'ENCOR SKIF'!$AC$19</definedName>
    <definedName name="StatusIsMigratingFromACS">'ENCOR SKIF'!$AC$23</definedName>
    <definedName name="StatusIsMigratingFromISS45">'ENCOR SKIF'!$AC$22</definedName>
    <definedName name="StatusIsMigratingFromSM">'ENCOR SKIF'!$AC$21</definedName>
    <definedName name="StatusIsNewEspresso">'ENCOR SKIF'!$AC$15</definedName>
    <definedName name="StatusIsNewExpress">'ENCOR SKIF'!$AC$14</definedName>
    <definedName name="StatusIsNewStandard">'ENCOR SKIF'!$AC$13</definedName>
    <definedName name="StoreType">'ENCOR SKIF'!$V$8</definedName>
    <definedName name="StoreTypeInstructions">'ENCOR SKIF'!$A$8</definedName>
    <definedName name="StoreTypeSelected">'ENCOR SKIF'!$G$8</definedName>
    <definedName name="TerseText">'ENCOR SKIF'!$W:$W</definedName>
    <definedName name="Title_Default">OrderForm!$H$73</definedName>
    <definedName name="Title_Prompt_HighlightedInformation">OrderForm!$H$74</definedName>
    <definedName name="Title_Prompt_ItemDataAndPartnerInformation">OrderForm!$H$76</definedName>
    <definedName name="Title_Prompt_ItemInfoRequired">OrderForm!$H$75</definedName>
    <definedName name="Total_Grand">OrderForm!$H$49</definedName>
    <definedName name="Total_Product">OrderForm!$H$42</definedName>
    <definedName name="TotalLanes">'ENCOR SKIF'!$S$12</definedName>
    <definedName name="TotalLanesFromData">'ENCOR SKIF'!$AH$12</definedName>
    <definedName name="TotalNewSQL">'ENCOR SKIF'!$S$50</definedName>
    <definedName name="TotalRPO">'ENCOR SKIF'!$S$15</definedName>
    <definedName name="TotalSwap">'ENCOR SKIF'!$S$14</definedName>
    <definedName name="TotalWks">'ENCOR SKIF'!$S$13</definedName>
    <definedName name="Transfer">'ENCOR SKIF'!$AC$9</definedName>
    <definedName name="TransferAutoData">'ENCOR SKIF'!$AV:$AV</definedName>
    <definedName name="TransferData">'ENCOR SKIF'!$AV$1</definedName>
    <definedName name="Trial_Total_Grand">OrderForm!$J$44</definedName>
    <definedName name="TrialCredit">OrderForm!$J$43</definedName>
    <definedName name="UpgAutoReplacementText">'ENCOR SKIF'!$AX:$AX</definedName>
    <definedName name="UpgdAutoData">'ENCOR SKIF'!$AU:$AU</definedName>
    <definedName name="UpgOrTransferData">'ENCOR SKIF'!$AX$1</definedName>
    <definedName name="UpgradeData">'ENCOR SKIF'!$AU$1</definedName>
    <definedName name="UpgradeTransferComingFrom">'ENCOR SKIF'!$AX$5</definedName>
    <definedName name="UpgradeTransferOwner">'ENCOR SKIF'!$AX$6</definedName>
    <definedName name="Upgrading">'ENCOR SKIF'!$AC$5</definedName>
    <definedName name="UpgToStdAutoData">'ENCOR SKIF'!$AW:$AW</definedName>
    <definedName name="UpgToStdData">'ENCOR SKIF'!$AW$1</definedName>
    <definedName name="WaitingForEPS">'ENCOR SKIF'!$T$16</definedName>
    <definedName name="WaitingForPurpose">'ENCOR SKIF'!$S$7</definedName>
    <definedName name="WaitingForStoreType">'ENCOR SKIF'!$T$8</definedName>
    <definedName name="WasOnSystem">'ENCOR SKIF'!$AX$4</definedName>
    <definedName name="WDText">'ENCOR SKIF'!$Z:$Z</definedName>
    <definedName name="ZLHS">'ENCOR SKIF'!$AC$8</definedName>
  </definedName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T43" i="1" l="1"/>
  <c r="CA3" i="1" l="1"/>
  <c r="A10" i="1" l="1"/>
  <c r="AC70" i="1" l="1"/>
  <c r="AA70" i="1" l="1"/>
  <c r="CA52" i="1"/>
  <c r="Z8" i="1" l="1"/>
  <c r="Y8" i="1"/>
  <c r="Y22" i="1" l="1"/>
  <c r="M22" i="1" s="1"/>
  <c r="W22" i="1"/>
  <c r="H92" i="2"/>
  <c r="AD10" i="1"/>
  <c r="CA12" i="1"/>
  <c r="CA13" i="1"/>
  <c r="L106" i="2" l="1"/>
  <c r="L102" i="2"/>
  <c r="L101" i="2"/>
  <c r="L100" i="2"/>
  <c r="L99" i="2"/>
  <c r="K106" i="2"/>
  <c r="K102" i="2"/>
  <c r="K101" i="2"/>
  <c r="K100" i="2"/>
  <c r="K99" i="2"/>
  <c r="T10" i="1" l="1"/>
  <c r="X1" i="1" l="1"/>
  <c r="M1" i="2" s="1"/>
  <c r="A6" i="2" l="1"/>
  <c r="A7" i="2"/>
  <c r="A5" i="2"/>
  <c r="A10" i="2"/>
  <c r="A9" i="2"/>
  <c r="A8" i="2"/>
  <c r="A4" i="2"/>
  <c r="V53" i="1" l="1"/>
  <c r="V52" i="1" s="1"/>
  <c r="Y10" i="1" l="1"/>
  <c r="A46" i="2" l="1"/>
  <c r="H45" i="2"/>
  <c r="X121" i="1" l="1"/>
  <c r="X120" i="1"/>
  <c r="X119" i="1"/>
  <c r="W1" i="1"/>
  <c r="A52" i="2" l="1"/>
  <c r="AB51" i="1" l="1"/>
  <c r="CA23" i="1" l="1"/>
  <c r="CA21" i="1"/>
  <c r="CA19" i="1"/>
  <c r="CA20" i="1"/>
  <c r="CA18" i="1"/>
  <c r="CA17" i="1"/>
  <c r="CA14" i="1"/>
  <c r="CA5" i="1"/>
  <c r="CA4" i="1"/>
  <c r="S1" i="1"/>
  <c r="C2" i="2" l="1"/>
  <c r="M4" i="1" l="1"/>
  <c r="C3" i="2" s="1"/>
  <c r="R3" i="1"/>
  <c r="Q3" i="1"/>
  <c r="R4" i="1" l="1"/>
  <c r="AN74" i="1"/>
  <c r="AN73" i="1"/>
  <c r="AN72" i="1"/>
  <c r="AN71" i="1"/>
  <c r="AN70" i="1"/>
  <c r="AN69" i="1"/>
  <c r="AN68" i="1"/>
  <c r="AN67" i="1"/>
  <c r="AN66" i="1"/>
  <c r="AN65" i="1"/>
  <c r="AN64" i="1"/>
  <c r="AA119" i="1" l="1"/>
  <c r="T161" i="1"/>
  <c r="T160" i="1"/>
  <c r="BZ51" i="1" l="1"/>
  <c r="BY51" i="1" s="1"/>
  <c r="A51" i="1" s="1"/>
  <c r="A44" i="2"/>
  <c r="X8" i="1"/>
  <c r="Z11" i="1"/>
  <c r="A6" i="1"/>
  <c r="A4" i="1"/>
  <c r="A5" i="1"/>
  <c r="A3" i="1"/>
  <c r="CA15" i="1"/>
  <c r="H96" i="2" l="1"/>
  <c r="H93" i="2"/>
  <c r="S131" i="1"/>
  <c r="T131" i="1"/>
  <c r="CA49" i="1"/>
  <c r="CA35" i="1"/>
  <c r="J47" i="2" l="1"/>
  <c r="H88" i="2"/>
  <c r="H89" i="2" l="1"/>
  <c r="W51" i="1"/>
  <c r="Y45" i="1" l="1"/>
  <c r="AC99" i="1" l="1"/>
  <c r="AC97" i="1"/>
  <c r="AB99" i="1"/>
  <c r="AB98" i="1"/>
  <c r="AB97" i="1"/>
  <c r="AD96" i="1"/>
  <c r="AD99" i="1"/>
  <c r="AD98" i="1"/>
  <c r="R14" i="1"/>
  <c r="Q14" i="1"/>
  <c r="AD97" i="1" l="1"/>
  <c r="AD93" i="1"/>
  <c r="AA99" i="1"/>
  <c r="AA97" i="1"/>
  <c r="CB7" i="1" l="1"/>
  <c r="CB6" i="1"/>
  <c r="N106" i="2" l="1"/>
  <c r="N102" i="2"/>
  <c r="N101" i="2"/>
  <c r="N100" i="2"/>
  <c r="N99" i="2"/>
  <c r="J9" i="1" l="1"/>
  <c r="V102" i="1"/>
  <c r="AA67" i="1"/>
  <c r="AC67" i="1" l="1"/>
  <c r="CB11" i="1" l="1"/>
  <c r="F3" i="2" l="1"/>
  <c r="H1" i="2"/>
  <c r="A48" i="2"/>
  <c r="W48" i="1"/>
  <c r="S52" i="1" l="1"/>
  <c r="K47" i="2" l="1"/>
  <c r="H94" i="2" l="1"/>
  <c r="CB51" i="1" s="1"/>
  <c r="I47" i="2"/>
  <c r="R51" i="1"/>
  <c r="Q51" i="1"/>
  <c r="H95" i="2" l="1"/>
  <c r="H70" i="2"/>
  <c r="M2" i="2" s="1"/>
  <c r="V118" i="1"/>
  <c r="W42" i="1"/>
  <c r="AA35" i="1" l="1"/>
  <c r="X124" i="1"/>
  <c r="W52" i="1"/>
  <c r="U10" i="1" l="1"/>
  <c r="H79" i="2"/>
  <c r="X116" i="1"/>
  <c r="X115" i="1"/>
  <c r="K44" i="2"/>
  <c r="X114" i="1" l="1"/>
  <c r="W110" i="1"/>
  <c r="W109" i="1"/>
  <c r="W108" i="1"/>
  <c r="W107" i="1"/>
  <c r="W106" i="1"/>
  <c r="W105" i="1"/>
  <c r="W104" i="1"/>
  <c r="W103" i="1"/>
  <c r="AC48" i="1"/>
  <c r="AC45" i="1"/>
  <c r="AC43" i="1"/>
  <c r="AC35" i="1"/>
  <c r="V45" i="1" l="1"/>
  <c r="S14" i="1"/>
  <c r="S15" i="1"/>
  <c r="S13" i="1"/>
  <c r="S50" i="1"/>
  <c r="R9" i="1"/>
  <c r="S9" i="1" l="1"/>
  <c r="Q12" i="1"/>
  <c r="S49" i="1"/>
  <c r="W45" i="1"/>
  <c r="W43" i="1"/>
  <c r="W46" i="1"/>
  <c r="AM56" i="1"/>
  <c r="AN56" i="1"/>
  <c r="AO56" i="1"/>
  <c r="AL56" i="1"/>
  <c r="AK56" i="1"/>
  <c r="A7" i="1" l="1"/>
  <c r="V8" i="1"/>
  <c r="J10" i="1"/>
  <c r="A9" i="1"/>
  <c r="X51" i="1" l="1"/>
  <c r="O11" i="1"/>
  <c r="T3" i="1"/>
  <c r="Q9" i="1"/>
  <c r="W36" i="1"/>
  <c r="W34" i="1"/>
  <c r="W32" i="1"/>
  <c r="W31" i="1"/>
  <c r="W27" i="1"/>
  <c r="O93" i="1"/>
  <c r="N93" i="1"/>
  <c r="M93" i="1"/>
  <c r="L93" i="1"/>
  <c r="K93" i="1"/>
  <c r="J93" i="1"/>
  <c r="I93" i="1"/>
  <c r="H93" i="1"/>
  <c r="G93" i="1"/>
  <c r="F93" i="1"/>
  <c r="E93" i="1"/>
  <c r="D93" i="1"/>
  <c r="C93" i="1"/>
  <c r="B93" i="1"/>
  <c r="A93" i="1"/>
  <c r="O92" i="1"/>
  <c r="N92" i="1"/>
  <c r="M92" i="1"/>
  <c r="L92" i="1"/>
  <c r="K92" i="1"/>
  <c r="J92" i="1"/>
  <c r="I92" i="1"/>
  <c r="H92" i="1"/>
  <c r="G92" i="1"/>
  <c r="F92" i="1"/>
  <c r="E92" i="1"/>
  <c r="D92" i="1"/>
  <c r="C92" i="1"/>
  <c r="B92" i="1"/>
  <c r="A92" i="1"/>
  <c r="X113" i="1" l="1"/>
  <c r="AC65" i="1"/>
  <c r="X117" i="1" s="1"/>
  <c r="N57" i="1"/>
  <c r="N58" i="1" s="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57" i="1"/>
  <c r="Y43" i="1"/>
  <c r="N59" i="1" l="1"/>
  <c r="N60" i="1" s="1"/>
  <c r="T51" i="1"/>
  <c r="N61" i="1" l="1"/>
  <c r="S30" i="1"/>
  <c r="S29" i="1"/>
  <c r="S20" i="1" l="1"/>
  <c r="S19" i="1"/>
  <c r="AT20" i="1" s="1"/>
  <c r="AT19" i="1" l="1"/>
  <c r="G1" i="2"/>
  <c r="H76" i="2"/>
  <c r="Q47" i="1" l="1"/>
  <c r="S7" i="1"/>
  <c r="L65" i="1"/>
  <c r="W99" i="1"/>
  <c r="W98" i="1"/>
  <c r="W97" i="1"/>
  <c r="W96" i="1"/>
  <c r="W95" i="1"/>
  <c r="W94" i="1"/>
  <c r="W93" i="1"/>
  <c r="W92" i="1"/>
  <c r="D97" i="1" l="1"/>
  <c r="Y89" i="1" l="1"/>
  <c r="AA79" i="1" l="1"/>
  <c r="W85" i="1"/>
  <c r="W84" i="1"/>
  <c r="W83" i="1"/>
  <c r="W82" i="1"/>
  <c r="W81" i="1"/>
  <c r="W80" i="1"/>
  <c r="W79" i="1"/>
  <c r="W78" i="1"/>
  <c r="Y16" i="1"/>
  <c r="W73" i="1"/>
  <c r="W72" i="1"/>
  <c r="W71" i="1"/>
  <c r="W70" i="1"/>
  <c r="W69" i="1"/>
  <c r="W67" i="1"/>
  <c r="W66" i="1"/>
  <c r="W68" i="1"/>
  <c r="R8" i="1"/>
  <c r="W5" i="1"/>
  <c r="W4" i="1"/>
  <c r="W3" i="1"/>
  <c r="AX5" i="1" l="1"/>
  <c r="V35" i="1"/>
  <c r="Y21" i="1"/>
  <c r="Y20" i="1"/>
  <c r="Y19" i="1"/>
  <c r="Y18" i="1"/>
  <c r="Y17" i="1"/>
  <c r="S12" i="1" l="1"/>
  <c r="R12" i="1"/>
  <c r="R13" i="1"/>
  <c r="Q13" i="1"/>
  <c r="X123" i="1" l="1"/>
  <c r="AF35" i="1"/>
  <c r="AC33" i="1" l="1"/>
  <c r="A97" i="1" l="1"/>
  <c r="A101" i="1" s="1"/>
  <c r="B97" i="1"/>
  <c r="B101" i="1" s="1"/>
  <c r="C97" i="1"/>
  <c r="D101" i="1"/>
  <c r="E97" i="1"/>
  <c r="F97" i="1"/>
  <c r="F101" i="1" s="1"/>
  <c r="G97" i="1"/>
  <c r="H97" i="1"/>
  <c r="H101" i="1" s="1"/>
  <c r="I97" i="1"/>
  <c r="I101" i="1" s="1"/>
  <c r="J97" i="1"/>
  <c r="K97" i="1"/>
  <c r="K101" i="1" s="1"/>
  <c r="L97" i="1"/>
  <c r="L101" i="1" s="1"/>
  <c r="M97" i="1"/>
  <c r="M101" i="1" s="1"/>
  <c r="N97" i="1"/>
  <c r="N101" i="1" s="1"/>
  <c r="O97" i="1"/>
  <c r="B96" i="1"/>
  <c r="B100" i="1" s="1"/>
  <c r="C96" i="1"/>
  <c r="C100" i="1" s="1"/>
  <c r="D96" i="1"/>
  <c r="D100" i="1" s="1"/>
  <c r="E96" i="1"/>
  <c r="E100" i="1" s="1"/>
  <c r="F96" i="1"/>
  <c r="F100" i="1" s="1"/>
  <c r="G96" i="1"/>
  <c r="G100" i="1" s="1"/>
  <c r="H96" i="1"/>
  <c r="H100" i="1" s="1"/>
  <c r="I96" i="1"/>
  <c r="I100" i="1" s="1"/>
  <c r="J96" i="1"/>
  <c r="J100" i="1" s="1"/>
  <c r="K96" i="1"/>
  <c r="K100" i="1" s="1"/>
  <c r="L96" i="1"/>
  <c r="L100" i="1" s="1"/>
  <c r="M96" i="1"/>
  <c r="M100" i="1" s="1"/>
  <c r="N96" i="1"/>
  <c r="N100" i="1" s="1"/>
  <c r="O96" i="1"/>
  <c r="O100" i="1" s="1"/>
  <c r="A96" i="1"/>
  <c r="A100" i="1" s="1"/>
  <c r="D104" i="1" l="1"/>
  <c r="N104" i="1"/>
  <c r="I104" i="1"/>
  <c r="A104" i="1"/>
  <c r="M104" i="1"/>
  <c r="H104" i="1"/>
  <c r="B104" i="1"/>
  <c r="L104" i="1"/>
  <c r="F104" i="1"/>
  <c r="K104" i="1"/>
  <c r="C101" i="1"/>
  <c r="C104" i="1" s="1"/>
  <c r="G101" i="1"/>
  <c r="G104" i="1" s="1"/>
  <c r="O101" i="1"/>
  <c r="O104" i="1" s="1"/>
  <c r="E101" i="1"/>
  <c r="E104" i="1" s="1"/>
  <c r="J101" i="1"/>
  <c r="J104" i="1" s="1"/>
  <c r="Y35" i="1"/>
  <c r="Q22" i="1"/>
  <c r="Q33" i="1"/>
  <c r="AT22" i="1" l="1"/>
  <c r="Q36" i="1" l="1"/>
  <c r="Q34" i="1"/>
  <c r="Q32" i="1"/>
  <c r="Q31" i="1"/>
  <c r="Q28" i="1"/>
  <c r="S28" i="1" s="1"/>
  <c r="Q27" i="1"/>
  <c r="R16" i="1"/>
  <c r="Q16" i="1"/>
  <c r="X15" i="1"/>
  <c r="R15" i="1"/>
  <c r="Q15" i="1"/>
  <c r="AB113" i="1" l="1"/>
  <c r="E65" i="1" s="1"/>
  <c r="AB114" i="1"/>
  <c r="G65" i="1" s="1"/>
  <c r="AB112" i="1"/>
  <c r="C65" i="1" s="1"/>
  <c r="AA112" i="1"/>
  <c r="C64" i="1" s="1"/>
  <c r="AA113" i="1"/>
  <c r="E64" i="1" s="1"/>
  <c r="AA114" i="1"/>
  <c r="G64" i="1" s="1"/>
  <c r="R52" i="1"/>
  <c r="X13" i="1"/>
  <c r="T17" i="1" l="1"/>
  <c r="U17" i="1" s="1"/>
  <c r="T19" i="1"/>
  <c r="U19" i="1" s="1"/>
  <c r="T21" i="1"/>
  <c r="U21" i="1" s="1"/>
  <c r="T20" i="1"/>
  <c r="T18" i="1"/>
  <c r="U18" i="1" s="1"/>
  <c r="U20" i="1" l="1"/>
  <c r="AD20" i="1"/>
  <c r="AM59" i="1"/>
  <c r="AM58" i="1"/>
  <c r="S86" i="1"/>
  <c r="T85" i="1"/>
  <c r="S87" i="1"/>
  <c r="S85" i="1"/>
  <c r="T86" i="1"/>
  <c r="AA52" i="1" l="1"/>
  <c r="M11" i="1"/>
  <c r="AC51" i="1"/>
  <c r="AO16" i="1" s="1"/>
  <c r="AA98" i="1" l="1"/>
  <c r="CB19" i="1"/>
  <c r="CA16" i="1"/>
  <c r="AC92" i="1"/>
  <c r="V10" i="1"/>
  <c r="AD92" i="1"/>
  <c r="AE99" i="1"/>
  <c r="AE95" i="1"/>
  <c r="AE91" i="1"/>
  <c r="AE98" i="1"/>
  <c r="AE94" i="1"/>
  <c r="AE97" i="1"/>
  <c r="AE93" i="1"/>
  <c r="AE96" i="1"/>
  <c r="AE92" i="1"/>
  <c r="AA93" i="1"/>
  <c r="AA94" i="1"/>
  <c r="AA96" i="1"/>
  <c r="AL33" i="1"/>
  <c r="V6" i="1"/>
  <c r="X110" i="1"/>
  <c r="X108" i="1"/>
  <c r="X103" i="1"/>
  <c r="AE16" i="1"/>
  <c r="AM44" i="1"/>
  <c r="AM57" i="1"/>
  <c r="X104" i="1"/>
  <c r="AP60" i="1"/>
  <c r="AL60" i="1"/>
  <c r="AO60" i="1"/>
  <c r="AN60" i="1"/>
  <c r="AQ60" i="1"/>
  <c r="AM60" i="1"/>
  <c r="AA92" i="1"/>
  <c r="AB92" i="1"/>
  <c r="AK50" i="1"/>
  <c r="AI49" i="1"/>
  <c r="AC16" i="1"/>
  <c r="AM14" i="1"/>
  <c r="AE51" i="1"/>
  <c r="AA16" i="1"/>
  <c r="AN26" i="1"/>
  <c r="AK14" i="1"/>
  <c r="AM36" i="1"/>
  <c r="AM15" i="1"/>
  <c r="AM32" i="1"/>
  <c r="AM29" i="1"/>
  <c r="AC24" i="1"/>
  <c r="AC12" i="1"/>
  <c r="AN44" i="1"/>
  <c r="AN18" i="1"/>
  <c r="AN41" i="1"/>
  <c r="AK43" i="1"/>
  <c r="AN14" i="1"/>
  <c r="AN24" i="1"/>
  <c r="AN43" i="1"/>
  <c r="AM13" i="1"/>
  <c r="AN42" i="1"/>
  <c r="AK40" i="1"/>
  <c r="AK39" i="1"/>
  <c r="AM38" i="1"/>
  <c r="AL38" i="1"/>
  <c r="AK38" i="1"/>
  <c r="AN37" i="1"/>
  <c r="AK37" i="1"/>
  <c r="AK36" i="1"/>
  <c r="AM34" i="1"/>
  <c r="AM33" i="1"/>
  <c r="AK33" i="1"/>
  <c r="AK32" i="1"/>
  <c r="AM31" i="1"/>
  <c r="AM30" i="1"/>
  <c r="AM28" i="1"/>
  <c r="AM27" i="1"/>
  <c r="AL27" i="1"/>
  <c r="AM26" i="1"/>
  <c r="AM25" i="1"/>
  <c r="AL25" i="1"/>
  <c r="AK25" i="1"/>
  <c r="AN23" i="1"/>
  <c r="AK23" i="1"/>
  <c r="AM22" i="1"/>
  <c r="AL22" i="1"/>
  <c r="AK22" i="1"/>
  <c r="AN21" i="1"/>
  <c r="AN19" i="1"/>
  <c r="AN17" i="1"/>
  <c r="AN16" i="1"/>
  <c r="AM16" i="1"/>
  <c r="AL16" i="1"/>
  <c r="AK16" i="1"/>
  <c r="AN15" i="1"/>
  <c r="AK15" i="1"/>
  <c r="AN13" i="1"/>
  <c r="AK13" i="1"/>
  <c r="AN12" i="1"/>
  <c r="AM12" i="1"/>
  <c r="AK12" i="1"/>
  <c r="AC11" i="1" l="1"/>
  <c r="J6" i="1" l="1"/>
  <c r="R5" i="1" l="1"/>
  <c r="R6" i="1"/>
  <c r="T6" i="1" s="1"/>
  <c r="Q4" i="1"/>
  <c r="Q5" i="1"/>
  <c r="Q6" i="1"/>
  <c r="S3" i="1" l="1"/>
  <c r="T4" i="1"/>
  <c r="T5" i="1"/>
  <c r="AI12" i="1" l="1"/>
  <c r="AI14" i="1"/>
  <c r="AI13" i="1"/>
  <c r="AI15" i="1"/>
  <c r="AI18" i="1"/>
  <c r="AI34" i="1"/>
  <c r="AI30" i="1"/>
  <c r="AI38" i="1"/>
  <c r="AI20" i="1"/>
  <c r="AI50" i="1"/>
  <c r="AI19" i="1"/>
  <c r="AI44" i="1"/>
  <c r="AI41" i="1"/>
  <c r="AI40" i="1"/>
  <c r="AI32" i="1"/>
  <c r="AI22" i="1"/>
  <c r="AI31" i="1"/>
  <c r="AI36" i="1"/>
  <c r="AI43" i="1"/>
  <c r="AI35" i="1"/>
  <c r="AI46" i="1"/>
  <c r="AI39" i="1"/>
  <c r="AI25" i="1"/>
  <c r="AI21" i="1"/>
  <c r="AI26" i="1"/>
  <c r="AI17" i="1"/>
  <c r="AI42" i="1"/>
  <c r="AI47" i="1"/>
  <c r="AI28" i="1"/>
  <c r="AI29" i="1"/>
  <c r="AI27" i="1"/>
  <c r="AI33" i="1"/>
  <c r="AI23" i="1"/>
  <c r="AI37" i="1"/>
  <c r="AI45" i="1"/>
  <c r="AI24" i="1"/>
  <c r="AJ1" i="1"/>
  <c r="AH50" i="1" s="1"/>
  <c r="AI48" i="1"/>
  <c r="AN52" i="1" l="1"/>
  <c r="Y53" i="1"/>
  <c r="AM50" i="1"/>
  <c r="AL50" i="1"/>
  <c r="AH28" i="1"/>
  <c r="Q104" i="1"/>
  <c r="AM35" i="1"/>
  <c r="V157" i="1" l="1"/>
  <c r="V156" i="1"/>
  <c r="V161" i="1"/>
  <c r="V158" i="1"/>
  <c r="V159" i="1"/>
  <c r="V160" i="1"/>
  <c r="AP59" i="1"/>
  <c r="AP58" i="1"/>
  <c r="AN59" i="1"/>
  <c r="AQ59" i="1"/>
  <c r="AP57" i="1"/>
  <c r="AL59" i="1"/>
  <c r="AQ58" i="1"/>
  <c r="AN58" i="1"/>
  <c r="AL58" i="1"/>
  <c r="AL57" i="1"/>
  <c r="AQ57" i="1"/>
  <c r="AN57" i="1"/>
  <c r="AL15" i="1"/>
  <c r="AK21" i="1"/>
  <c r="AK17" i="1"/>
  <c r="AL18" i="1"/>
  <c r="AO57" i="1"/>
  <c r="AK20" i="1"/>
  <c r="AL21" i="1"/>
  <c r="AL17" i="1"/>
  <c r="AK19" i="1"/>
  <c r="AL20" i="1"/>
  <c r="AO59" i="1"/>
  <c r="AK18" i="1"/>
  <c r="AL19" i="1"/>
  <c r="AO58" i="1"/>
  <c r="R104" i="1"/>
  <c r="AU1" i="1" s="1"/>
  <c r="S4" i="1"/>
  <c r="U3" i="1" s="1"/>
  <c r="V22" i="1" l="1"/>
  <c r="U6" i="1"/>
  <c r="U4" i="1"/>
  <c r="U5" i="1"/>
  <c r="AV1" i="1"/>
  <c r="AO1" i="1"/>
  <c r="AW1" i="1"/>
  <c r="T9" i="1" l="1"/>
  <c r="U9" i="1" s="1"/>
  <c r="AL23" i="1"/>
  <c r="AL49" i="1"/>
  <c r="AT23" i="1"/>
  <c r="AT49" i="1"/>
  <c r="AM23" i="1"/>
  <c r="AO50" i="1"/>
  <c r="BE2" i="1"/>
  <c r="AH12" i="1" s="1"/>
  <c r="AP28" i="1"/>
  <c r="AP46" i="1"/>
  <c r="AP32" i="1"/>
  <c r="AP36" i="1"/>
  <c r="AP31" i="1"/>
  <c r="AP27" i="1"/>
  <c r="AP38" i="1"/>
  <c r="AP25" i="1"/>
  <c r="AP22" i="1"/>
  <c r="AX1" i="1"/>
  <c r="BJ2" i="1"/>
  <c r="BJ35" i="1" s="1"/>
  <c r="BJ36" i="1" s="1"/>
  <c r="BM34" i="1" s="1"/>
  <c r="AH49" i="1" s="1"/>
  <c r="BG2" i="1"/>
  <c r="AH15" i="1" s="1"/>
  <c r="BH2" i="1"/>
  <c r="BH35" i="1" s="1"/>
  <c r="BH36" i="1" s="1"/>
  <c r="BF2" i="1"/>
  <c r="AH13" i="1" s="1"/>
  <c r="AP13" i="1" s="1"/>
  <c r="BI2" i="1"/>
  <c r="BI35" i="1" s="1"/>
  <c r="BI36" i="1" s="1"/>
  <c r="BI37" i="1" s="1"/>
  <c r="BI38" i="1" s="1"/>
  <c r="AX6" i="1"/>
  <c r="AX4" i="1" s="1"/>
  <c r="Z81" i="1" l="1"/>
  <c r="Y81" i="1"/>
  <c r="T22" i="1"/>
  <c r="AX3" i="1"/>
  <c r="AX22" i="1" s="1"/>
  <c r="AU49" i="1"/>
  <c r="AW49" i="1"/>
  <c r="AV12" i="1"/>
  <c r="AV15" i="1"/>
  <c r="AA83" i="1"/>
  <c r="AA80" i="1"/>
  <c r="AA85" i="1"/>
  <c r="AA84" i="1"/>
  <c r="AP50" i="1"/>
  <c r="AP15" i="1"/>
  <c r="Y15" i="1"/>
  <c r="AW12" i="1"/>
  <c r="AW15" i="1"/>
  <c r="AU15" i="1"/>
  <c r="AU12" i="1"/>
  <c r="AP12" i="1"/>
  <c r="BH37" i="1"/>
  <c r="BH38" i="1" s="1"/>
  <c r="BJ37" i="1"/>
  <c r="BJ38" i="1" s="1"/>
  <c r="BJ39" i="1" s="1"/>
  <c r="BM31" i="1" s="1"/>
  <c r="BL34" i="1"/>
  <c r="BH34" i="1" s="1"/>
  <c r="BI39" i="1"/>
  <c r="BI40" i="1" s="1"/>
  <c r="Y49" i="1" l="1"/>
  <c r="AA49" i="1" s="1"/>
  <c r="AX49" i="1"/>
  <c r="AP49" i="1"/>
  <c r="AX12" i="1"/>
  <c r="AD12" i="1" s="1"/>
  <c r="AX15" i="1"/>
  <c r="AD15" i="1" s="1"/>
  <c r="AX46" i="1"/>
  <c r="BM33" i="1"/>
  <c r="BH39" i="1"/>
  <c r="BH40" i="1" s="1"/>
  <c r="AU21" i="1"/>
  <c r="BL31" i="1"/>
  <c r="BH31" i="1" s="1"/>
  <c r="AV21" i="1"/>
  <c r="AW21" i="1"/>
  <c r="BI41" i="1"/>
  <c r="BI42" i="1" s="1"/>
  <c r="BM32" i="1"/>
  <c r="BJ40" i="1"/>
  <c r="BJ41" i="1" s="1"/>
  <c r="BM29" i="1" s="1"/>
  <c r="AH43" i="1" s="1"/>
  <c r="AP43" i="1" s="1"/>
  <c r="AH47" i="1" l="1"/>
  <c r="AP47" i="1" s="1"/>
  <c r="AW48" i="1"/>
  <c r="AH48" i="1"/>
  <c r="T48" i="1" s="1"/>
  <c r="AX21" i="1"/>
  <c r="AU47" i="1"/>
  <c r="AV48" i="1"/>
  <c r="BL33" i="1"/>
  <c r="BH33" i="1" s="1"/>
  <c r="AU48" i="1"/>
  <c r="AV47" i="1"/>
  <c r="AW47" i="1"/>
  <c r="AW43" i="1"/>
  <c r="AV43" i="1"/>
  <c r="AU43" i="1"/>
  <c r="BL29" i="1"/>
  <c r="BH29" i="1" s="1"/>
  <c r="BH41" i="1"/>
  <c r="BM30" i="1"/>
  <c r="BJ42" i="1"/>
  <c r="BI43" i="1"/>
  <c r="BI44" i="1" s="1"/>
  <c r="BM18" i="1" s="1"/>
  <c r="AU19" i="1"/>
  <c r="BL32" i="1"/>
  <c r="BH32" i="1" s="1"/>
  <c r="AV19" i="1"/>
  <c r="AW19" i="1"/>
  <c r="X118" i="1" l="1"/>
  <c r="X107" i="1" s="1"/>
  <c r="AT48" i="1"/>
  <c r="AP48" i="1"/>
  <c r="AX19" i="1"/>
  <c r="AX47" i="1"/>
  <c r="AX43" i="1"/>
  <c r="AX48" i="1"/>
  <c r="AW17" i="1"/>
  <c r="AV17" i="1"/>
  <c r="AU17" i="1"/>
  <c r="BL18" i="1"/>
  <c r="BH18" i="1" s="1"/>
  <c r="AV38" i="1"/>
  <c r="BL30" i="1"/>
  <c r="BH30" i="1" s="1"/>
  <c r="AW38" i="1"/>
  <c r="AU38" i="1"/>
  <c r="BM28" i="1"/>
  <c r="BJ43" i="1"/>
  <c r="BI45" i="1"/>
  <c r="BM17" i="1" s="1"/>
  <c r="AH44" i="1" s="1"/>
  <c r="AP44" i="1" s="1"/>
  <c r="BH42" i="1"/>
  <c r="T38" i="1" l="1"/>
  <c r="X109" i="1"/>
  <c r="X105" i="1"/>
  <c r="AH37" i="1"/>
  <c r="AP37" i="1" s="1"/>
  <c r="AX17" i="1"/>
  <c r="AX38" i="1"/>
  <c r="AW44" i="1"/>
  <c r="AU44" i="1"/>
  <c r="BL17" i="1"/>
  <c r="BH17" i="1" s="1"/>
  <c r="AV44" i="1"/>
  <c r="BM27" i="1"/>
  <c r="AH20" i="1" s="1"/>
  <c r="AM20" i="1" s="1"/>
  <c r="BJ44" i="1"/>
  <c r="BM26" i="1" s="1"/>
  <c r="AH40" i="1" s="1"/>
  <c r="BH43" i="1"/>
  <c r="BH44" i="1" s="1"/>
  <c r="BM10" i="1" s="1"/>
  <c r="BL28" i="1"/>
  <c r="BH28" i="1" s="1"/>
  <c r="AW37" i="1"/>
  <c r="AV37" i="1"/>
  <c r="AU37" i="1"/>
  <c r="BI46" i="1"/>
  <c r="E46" i="2" l="1"/>
  <c r="AX37" i="1"/>
  <c r="AX44" i="1"/>
  <c r="AP40" i="1"/>
  <c r="AO20" i="1"/>
  <c r="BL10" i="1"/>
  <c r="BH10" i="1" s="1"/>
  <c r="AW27" i="1"/>
  <c r="AV27" i="1"/>
  <c r="AU27" i="1"/>
  <c r="BL26" i="1"/>
  <c r="BH26" i="1" s="1"/>
  <c r="AV40" i="1"/>
  <c r="AW40" i="1"/>
  <c r="AU40" i="1"/>
  <c r="BJ45" i="1"/>
  <c r="AW20" i="1"/>
  <c r="AU20" i="1"/>
  <c r="BL27" i="1"/>
  <c r="BH27" i="1" s="1"/>
  <c r="AV20" i="1"/>
  <c r="BH45" i="1"/>
  <c r="BM16" i="1"/>
  <c r="BI47" i="1"/>
  <c r="T27" i="1" l="1"/>
  <c r="AX20" i="1"/>
  <c r="AX40" i="1"/>
  <c r="AX27" i="1"/>
  <c r="BM15" i="1"/>
  <c r="BI48" i="1"/>
  <c r="AV18" i="1"/>
  <c r="AW18" i="1"/>
  <c r="BL16" i="1"/>
  <c r="BH16" i="1" s="1"/>
  <c r="AU18" i="1"/>
  <c r="BM25" i="1"/>
  <c r="BJ46" i="1"/>
  <c r="BM9" i="1"/>
  <c r="AH26" i="1" s="1"/>
  <c r="AP26" i="1" s="1"/>
  <c r="BH46" i="1"/>
  <c r="AH39" i="1" l="1"/>
  <c r="AP39" i="1" s="1"/>
  <c r="AX18" i="1"/>
  <c r="AU26" i="1"/>
  <c r="AW26" i="1"/>
  <c r="BL9" i="1"/>
  <c r="BH9" i="1" s="1"/>
  <c r="AV26" i="1"/>
  <c r="BM24" i="1"/>
  <c r="BJ47" i="1"/>
  <c r="BM14" i="1"/>
  <c r="AH30" i="1" s="1"/>
  <c r="AP30" i="1" s="1"/>
  <c r="BI49" i="1"/>
  <c r="BM13" i="1" s="1"/>
  <c r="BM8" i="1"/>
  <c r="BH47" i="1"/>
  <c r="BL25" i="1"/>
  <c r="BH25" i="1" s="1"/>
  <c r="AU39" i="1"/>
  <c r="AW39" i="1"/>
  <c r="AV39" i="1"/>
  <c r="AU31" i="1"/>
  <c r="AV31" i="1"/>
  <c r="AW31" i="1"/>
  <c r="BL15" i="1"/>
  <c r="BH15" i="1" s="1"/>
  <c r="X88" i="1" l="1"/>
  <c r="X89" i="1"/>
  <c r="T31" i="1"/>
  <c r="AX26" i="1"/>
  <c r="AX39" i="1"/>
  <c r="AX31" i="1"/>
  <c r="AH29" i="1"/>
  <c r="AP29" i="1" s="1"/>
  <c r="BI50" i="1"/>
  <c r="AW30" i="1"/>
  <c r="AV30" i="1"/>
  <c r="AU30" i="1"/>
  <c r="BL14" i="1"/>
  <c r="BH14" i="1" s="1"/>
  <c r="BM7" i="1"/>
  <c r="BH48" i="1"/>
  <c r="BM23" i="1"/>
  <c r="AH34" i="1" s="1"/>
  <c r="BJ48" i="1"/>
  <c r="AW25" i="1"/>
  <c r="AU25" i="1"/>
  <c r="AV25" i="1"/>
  <c r="BL8" i="1"/>
  <c r="BH8" i="1" s="1"/>
  <c r="BL24" i="1"/>
  <c r="BH24" i="1" s="1"/>
  <c r="AH17" i="1"/>
  <c r="AM17" i="1" s="1"/>
  <c r="X76" i="1" l="1"/>
  <c r="X81" i="1"/>
  <c r="AX30" i="1"/>
  <c r="AX25" i="1"/>
  <c r="AP34" i="1"/>
  <c r="AO17" i="1"/>
  <c r="AJ17" i="1" s="1"/>
  <c r="AH42" i="1"/>
  <c r="AP42" i="1" s="1"/>
  <c r="AH35" i="1"/>
  <c r="AP35" i="1" s="1"/>
  <c r="BM22" i="1"/>
  <c r="BJ49" i="1"/>
  <c r="AV42" i="1"/>
  <c r="AU42" i="1"/>
  <c r="BL7" i="1"/>
  <c r="BH7" i="1" s="1"/>
  <c r="AW42" i="1"/>
  <c r="AH19" i="1"/>
  <c r="AM19" i="1" s="1"/>
  <c r="AV34" i="1"/>
  <c r="BL23" i="1"/>
  <c r="BH23" i="1" s="1"/>
  <c r="AU34" i="1"/>
  <c r="AW34" i="1"/>
  <c r="BM12" i="1"/>
  <c r="BL12" i="1" s="1"/>
  <c r="BH12" i="1" s="1"/>
  <c r="BI51" i="1"/>
  <c r="BM11" i="1" s="1"/>
  <c r="BM6" i="1"/>
  <c r="BH49" i="1"/>
  <c r="BL13" i="1"/>
  <c r="BH13" i="1" s="1"/>
  <c r="AU29" i="1"/>
  <c r="AV29" i="1"/>
  <c r="AW29" i="1"/>
  <c r="AH45" i="1" l="1"/>
  <c r="AP45" i="1" s="1"/>
  <c r="AH33" i="1"/>
  <c r="AP33" i="1" s="1"/>
  <c r="T34" i="1"/>
  <c r="AX29" i="1"/>
  <c r="AX34" i="1"/>
  <c r="AX42" i="1"/>
  <c r="AO19" i="1"/>
  <c r="AJ19" i="1" s="1"/>
  <c r="BM21" i="1"/>
  <c r="BJ50" i="1"/>
  <c r="BM5" i="1"/>
  <c r="AH24" i="1" s="1"/>
  <c r="AP24" i="1" s="1"/>
  <c r="BH50" i="1"/>
  <c r="BL6" i="1"/>
  <c r="BH6" i="1" s="1"/>
  <c r="AV35" i="1"/>
  <c r="AU35" i="1"/>
  <c r="AW35" i="1"/>
  <c r="BL11" i="1"/>
  <c r="BH11" i="1" s="1"/>
  <c r="AH18" i="1"/>
  <c r="AM18" i="1" s="1"/>
  <c r="AU33" i="1"/>
  <c r="AV33" i="1"/>
  <c r="AW33" i="1"/>
  <c r="AU45" i="1"/>
  <c r="AV45" i="1"/>
  <c r="BL22" i="1"/>
  <c r="BH22" i="1" s="1"/>
  <c r="AW45" i="1"/>
  <c r="AP17" i="1" l="1"/>
  <c r="AX45" i="1"/>
  <c r="AX33" i="1"/>
  <c r="AX35" i="1"/>
  <c r="AO18" i="1"/>
  <c r="AJ18" i="1" s="1"/>
  <c r="BL21" i="1"/>
  <c r="BH21" i="1" s="1"/>
  <c r="AH21" i="1"/>
  <c r="AM21" i="1" s="1"/>
  <c r="BM4" i="1"/>
  <c r="AH23" i="1" s="1"/>
  <c r="BH51" i="1"/>
  <c r="BM3" i="1" s="1"/>
  <c r="AH41" i="1" s="1"/>
  <c r="AP41" i="1" s="1"/>
  <c r="BM20" i="1"/>
  <c r="BM37" i="1" s="1"/>
  <c r="AB107" i="1" s="1"/>
  <c r="AB93" i="1" s="1"/>
  <c r="BJ51" i="1"/>
  <c r="BM19" i="1" s="1"/>
  <c r="AV24" i="1"/>
  <c r="AU24" i="1"/>
  <c r="AW24" i="1"/>
  <c r="BL5" i="1"/>
  <c r="BH5" i="1" s="1"/>
  <c r="AP23" i="1" l="1"/>
  <c r="AX24" i="1"/>
  <c r="AP19" i="1"/>
  <c r="AO21" i="1"/>
  <c r="AJ21" i="1" s="1"/>
  <c r="AU32" i="1"/>
  <c r="BL20" i="1"/>
  <c r="BH20" i="1" s="1"/>
  <c r="AV32" i="1"/>
  <c r="AW32" i="1"/>
  <c r="AU41" i="1"/>
  <c r="AW41" i="1"/>
  <c r="BL3" i="1"/>
  <c r="BH3" i="1" s="1"/>
  <c r="AV41" i="1"/>
  <c r="AW23" i="1"/>
  <c r="AV23" i="1"/>
  <c r="AU23" i="1"/>
  <c r="BL4" i="1"/>
  <c r="BH4" i="1" s="1"/>
  <c r="BL19" i="1"/>
  <c r="BH19" i="1" s="1"/>
  <c r="AV36" i="1"/>
  <c r="AW36" i="1"/>
  <c r="AU36" i="1"/>
  <c r="Y23" i="1" l="1"/>
  <c r="AA23" i="1" s="1"/>
  <c r="T32" i="1"/>
  <c r="T36" i="1"/>
  <c r="AP18" i="1"/>
  <c r="AX36" i="1"/>
  <c r="AX41" i="1"/>
  <c r="AX23" i="1"/>
  <c r="AX32" i="1"/>
  <c r="AP21" i="1" l="1"/>
  <c r="L62" i="1" l="1"/>
  <c r="N62" i="1" s="1"/>
  <c r="L63" i="1" l="1"/>
  <c r="N63" i="1" s="1"/>
  <c r="N64" i="1" s="1"/>
  <c r="N65" i="1" l="1"/>
  <c r="Y88" i="1" l="1"/>
  <c r="AV13" i="1" l="1"/>
  <c r="AV14" i="1" l="1"/>
  <c r="AW14" i="1" l="1"/>
  <c r="AW13" i="1" s="1"/>
  <c r="AU14" i="1"/>
  <c r="AU13" i="1" l="1"/>
  <c r="AX13" i="1" s="1"/>
  <c r="AX14" i="1"/>
  <c r="AD13" i="1" l="1"/>
  <c r="AX28" i="1"/>
  <c r="I45" i="2" l="1"/>
  <c r="AB96" i="1" l="1"/>
  <c r="AD94" i="1"/>
  <c r="H46" i="2" l="1"/>
  <c r="I46" i="2" s="1"/>
  <c r="AC98" i="1" l="1"/>
  <c r="X52" i="1" l="1"/>
  <c r="AD51" i="1" s="1"/>
  <c r="Z60" i="1" l="1"/>
  <c r="Y60" i="1"/>
  <c r="X60" i="1"/>
  <c r="AA57" i="1"/>
  <c r="Z28" i="1"/>
  <c r="AA12" i="1"/>
  <c r="W8" i="1" l="1"/>
  <c r="A8" i="1" s="1"/>
  <c r="Q8" i="1" l="1"/>
  <c r="T8" i="1" s="1"/>
  <c r="A11" i="1" l="1"/>
  <c r="AR11" i="1"/>
  <c r="T16" i="1"/>
  <c r="A47" i="2" s="1"/>
  <c r="AQ11" i="1"/>
  <c r="S16" i="1"/>
  <c r="AA11" i="1"/>
  <c r="AT21" i="1"/>
  <c r="AQ21" i="1" s="1"/>
  <c r="U8" i="1"/>
  <c r="S51" i="1"/>
  <c r="AQ17" i="1"/>
  <c r="AQ19" i="1"/>
  <c r="AS11" i="1"/>
  <c r="AQ18" i="1"/>
  <c r="AS17" i="1" l="1"/>
  <c r="E44" i="2"/>
  <c r="AR21" i="1"/>
  <c r="AR19" i="1"/>
  <c r="AS19" i="1"/>
  <c r="AR16" i="1"/>
  <c r="AS18" i="1"/>
  <c r="AD16" i="1"/>
  <c r="A16" i="1"/>
  <c r="AQ16" i="1" s="1"/>
  <c r="U16" i="1"/>
  <c r="AR17" i="1"/>
  <c r="AS16" i="1"/>
  <c r="AR18" i="1"/>
  <c r="A103" i="1"/>
  <c r="AS21" i="1"/>
  <c r="AA28" i="1"/>
  <c r="AT28" i="1"/>
  <c r="S21" i="1" l="1"/>
  <c r="S17" i="1"/>
  <c r="S18" i="1"/>
  <c r="AT50" i="1"/>
  <c r="AB94" i="1"/>
  <c r="G51" i="1" l="1"/>
  <c r="U51" i="1" s="1"/>
  <c r="AT14" i="1"/>
  <c r="AL14" i="1" l="1"/>
  <c r="AJ14" i="1" s="1"/>
  <c r="AJ20" i="1"/>
  <c r="AP20" i="1" s="1"/>
  <c r="E47" i="2"/>
  <c r="AD48" i="1"/>
  <c r="X122" i="1"/>
  <c r="AC85" i="1"/>
  <c r="Y47" i="1" l="1"/>
  <c r="AQ20" i="1"/>
  <c r="AS20" i="1"/>
  <c r="AR20" i="1"/>
  <c r="X106" i="1"/>
  <c r="U48" i="1" s="1"/>
  <c r="C57" i="2"/>
  <c r="K45" i="2" s="1"/>
  <c r="Z47" i="1"/>
  <c r="C62" i="2"/>
  <c r="V47" i="1"/>
  <c r="X53" i="1"/>
  <c r="A43" i="2" s="1"/>
  <c r="C60" i="2"/>
  <c r="H86" i="2" s="1"/>
  <c r="W47" i="1"/>
  <c r="C58" i="2"/>
  <c r="H85" i="2" s="1"/>
  <c r="C59" i="2"/>
  <c r="H84" i="2" s="1"/>
  <c r="AA47" i="1"/>
  <c r="E45" i="2" l="1"/>
  <c r="H59" i="2"/>
  <c r="A42" i="2" s="1"/>
  <c r="X45" i="1"/>
  <c r="T43" i="1"/>
  <c r="AS43" i="1" s="1"/>
  <c r="AB48" i="1"/>
  <c r="H91" i="2"/>
  <c r="J43" i="2" s="1"/>
  <c r="X33" i="1"/>
  <c r="X24" i="1"/>
  <c r="X30" i="1"/>
  <c r="AS22" i="1"/>
  <c r="X54" i="1"/>
  <c r="T150" i="1"/>
  <c r="X36" i="1"/>
  <c r="X27" i="1"/>
  <c r="T147" i="1"/>
  <c r="X49" i="1"/>
  <c r="AM49" i="1"/>
  <c r="AB36" i="1"/>
  <c r="AB31" i="1"/>
  <c r="AS27" i="1"/>
  <c r="AB22" i="1"/>
  <c r="AQ32" i="1"/>
  <c r="AQ38" i="1"/>
  <c r="X44" i="1"/>
  <c r="X41" i="1"/>
  <c r="AS34" i="1"/>
  <c r="AT12" i="1"/>
  <c r="AT13" i="1"/>
  <c r="X12" i="1"/>
  <c r="Z95" i="1"/>
  <c r="X46" i="1"/>
  <c r="AQ36" i="1"/>
  <c r="AB32" i="1"/>
  <c r="X34" i="1"/>
  <c r="X29" i="1"/>
  <c r="X26" i="1"/>
  <c r="X32" i="1"/>
  <c r="X22" i="1"/>
  <c r="AS32" i="1"/>
  <c r="AQ34" i="1"/>
  <c r="X28" i="1"/>
  <c r="X31" i="1"/>
  <c r="AQ31" i="1"/>
  <c r="AB21" i="1"/>
  <c r="E43" i="2"/>
  <c r="X23" i="1"/>
  <c r="AB17" i="1"/>
  <c r="T153" i="1"/>
  <c r="K43" i="2"/>
  <c r="AB34" i="1"/>
  <c r="AQ27" i="1"/>
  <c r="X39" i="1"/>
  <c r="X48" i="1"/>
  <c r="AB18" i="1"/>
  <c r="AS36" i="1"/>
  <c r="AB27" i="1"/>
  <c r="X37" i="1"/>
  <c r="T146" i="1"/>
  <c r="AT15" i="1"/>
  <c r="U49" i="1"/>
  <c r="AB19" i="1"/>
  <c r="X42" i="1"/>
  <c r="AS38" i="1"/>
  <c r="X47" i="1"/>
  <c r="AQ22" i="1"/>
  <c r="N41" i="2"/>
  <c r="X40" i="1"/>
  <c r="AB20" i="1"/>
  <c r="AS31" i="1"/>
  <c r="AO12" i="1"/>
  <c r="X17" i="1"/>
  <c r="B60" i="1"/>
  <c r="X95" i="1"/>
  <c r="Y95" i="1"/>
  <c r="AS48" i="1"/>
  <c r="T26" i="1"/>
  <c r="AK4" i="1"/>
  <c r="T46" i="1"/>
  <c r="T50" i="1"/>
  <c r="AR32" i="1"/>
  <c r="AR22" i="1"/>
  <c r="AN4" i="1"/>
  <c r="X18" i="1"/>
  <c r="A18" i="1" s="1"/>
  <c r="T45" i="1"/>
  <c r="T35" i="1"/>
  <c r="X19" i="1"/>
  <c r="A19" i="1" s="1"/>
  <c r="T39" i="1"/>
  <c r="AO3" i="1"/>
  <c r="AO49" i="1"/>
  <c r="AJ49" i="1" s="1"/>
  <c r="T49" i="1"/>
  <c r="AR38" i="1"/>
  <c r="T33" i="1"/>
  <c r="AR36" i="1"/>
  <c r="X20" i="1"/>
  <c r="A20" i="1" s="1"/>
  <c r="T30" i="1"/>
  <c r="U30" i="1" s="1"/>
  <c r="T37" i="1"/>
  <c r="AM4" i="1"/>
  <c r="AL4" i="1"/>
  <c r="AL47" i="1" s="1"/>
  <c r="T24" i="1"/>
  <c r="T23" i="1"/>
  <c r="T42" i="1"/>
  <c r="AO13" i="1"/>
  <c r="Y9" i="1"/>
  <c r="AO15" i="1"/>
  <c r="T40" i="1"/>
  <c r="AO4" i="1"/>
  <c r="T44" i="1"/>
  <c r="AR31" i="1"/>
  <c r="T29" i="1"/>
  <c r="U29" i="1" s="1"/>
  <c r="T41" i="1"/>
  <c r="X43" i="1"/>
  <c r="AA43" i="1" s="1"/>
  <c r="AR27" i="1"/>
  <c r="T47" i="1"/>
  <c r="AO23" i="1"/>
  <c r="AJ23" i="1" s="1"/>
  <c r="AR34" i="1"/>
  <c r="X21" i="1"/>
  <c r="A21" i="1" s="1"/>
  <c r="V48" i="1"/>
  <c r="AR48" i="1" s="1"/>
  <c r="K46" i="2"/>
  <c r="B63" i="1"/>
  <c r="S36" i="1" l="1"/>
  <c r="U36" i="1" s="1"/>
  <c r="AQ43" i="1"/>
  <c r="AR43" i="1"/>
  <c r="S43" i="1" s="1"/>
  <c r="U43" i="1" s="1"/>
  <c r="AB43" i="1"/>
  <c r="S31" i="1"/>
  <c r="U31" i="1" s="1"/>
  <c r="A49" i="1"/>
  <c r="S32" i="1"/>
  <c r="U32" i="1" s="1"/>
  <c r="S34" i="1"/>
  <c r="U34" i="1" s="1"/>
  <c r="AQ48" i="1"/>
  <c r="S48" i="1"/>
  <c r="S27" i="1"/>
  <c r="U27" i="1" s="1"/>
  <c r="H63" i="1"/>
  <c r="F63" i="1"/>
  <c r="I63" i="1"/>
  <c r="E63" i="1"/>
  <c r="G63" i="1"/>
  <c r="D63" i="1"/>
  <c r="C63" i="1"/>
  <c r="AB44" i="1"/>
  <c r="AR44" i="1"/>
  <c r="AS44" i="1"/>
  <c r="AQ44" i="1"/>
  <c r="AS23" i="1"/>
  <c r="AR23" i="1"/>
  <c r="AQ23" i="1"/>
  <c r="AB23" i="1"/>
  <c r="AB45" i="1"/>
  <c r="AQ45" i="1"/>
  <c r="AS45" i="1"/>
  <c r="AR45" i="1"/>
  <c r="AB26" i="1"/>
  <c r="AS26" i="1"/>
  <c r="AR26" i="1"/>
  <c r="AQ26" i="1"/>
  <c r="A23" i="1"/>
  <c r="AO44" i="1"/>
  <c r="AO35" i="1"/>
  <c r="AO24" i="1"/>
  <c r="AO29" i="1"/>
  <c r="AO43" i="1"/>
  <c r="AO39" i="1"/>
  <c r="AO33" i="1"/>
  <c r="AJ33" i="1" s="1"/>
  <c r="A33" i="1" s="1"/>
  <c r="AO48" i="1"/>
  <c r="AJ48" i="1" s="1"/>
  <c r="E48" i="1" s="1"/>
  <c r="AO30" i="1"/>
  <c r="AO26" i="1"/>
  <c r="AO34" i="1"/>
  <c r="AO40" i="1"/>
  <c r="AO37" i="1"/>
  <c r="AO45" i="1"/>
  <c r="AO41" i="1"/>
  <c r="AO42" i="1"/>
  <c r="AO47" i="1"/>
  <c r="AJ47" i="1" s="1"/>
  <c r="A47" i="1" s="1"/>
  <c r="Y25" i="1"/>
  <c r="Q25" i="1" s="1"/>
  <c r="Y11" i="1"/>
  <c r="AS30" i="1"/>
  <c r="AR30" i="1"/>
  <c r="AB30" i="1"/>
  <c r="AQ30" i="1"/>
  <c r="AS50" i="1"/>
  <c r="U50" i="1"/>
  <c r="U12" i="1"/>
  <c r="AS47" i="1"/>
  <c r="AB47" i="1"/>
  <c r="AQ47" i="1"/>
  <c r="AR47" i="1"/>
  <c r="AS40" i="1"/>
  <c r="AR40" i="1"/>
  <c r="AB40" i="1"/>
  <c r="AQ40" i="1"/>
  <c r="AR42" i="1"/>
  <c r="AB42" i="1"/>
  <c r="AQ42" i="1"/>
  <c r="AS42" i="1"/>
  <c r="AM45" i="1"/>
  <c r="AM41" i="1"/>
  <c r="AM40" i="1"/>
  <c r="AM48" i="1"/>
  <c r="AM39" i="1"/>
  <c r="AM24" i="1"/>
  <c r="AM47" i="1"/>
  <c r="AM42" i="1"/>
  <c r="AM43" i="1"/>
  <c r="AM37" i="1"/>
  <c r="AM46" i="1"/>
  <c r="X35" i="1"/>
  <c r="AQ35" i="1"/>
  <c r="AB35" i="1"/>
  <c r="AS35" i="1"/>
  <c r="AR35" i="1"/>
  <c r="S22" i="1"/>
  <c r="U22" i="1" s="1"/>
  <c r="AK47" i="1"/>
  <c r="AK46" i="1"/>
  <c r="AK24" i="1"/>
  <c r="AK49" i="1"/>
  <c r="AK35" i="1"/>
  <c r="AK48" i="1"/>
  <c r="AK45" i="1"/>
  <c r="AK42" i="1"/>
  <c r="AK29" i="1"/>
  <c r="AK41" i="1"/>
  <c r="AK30" i="1"/>
  <c r="AK26" i="1"/>
  <c r="AJ15" i="1"/>
  <c r="A15" i="1" s="1"/>
  <c r="T15" i="1"/>
  <c r="AB37" i="1"/>
  <c r="AS37" i="1"/>
  <c r="AQ37" i="1"/>
  <c r="AR37" i="1"/>
  <c r="AS33" i="1"/>
  <c r="AQ33" i="1"/>
  <c r="AR33" i="1"/>
  <c r="AB33" i="1"/>
  <c r="AO31" i="1"/>
  <c r="AO22" i="1"/>
  <c r="AO38" i="1"/>
  <c r="AO25" i="1"/>
  <c r="AO27" i="1"/>
  <c r="AO32" i="1"/>
  <c r="AO28" i="1"/>
  <c r="AO36" i="1"/>
  <c r="AO46" i="1"/>
  <c r="AQ41" i="1"/>
  <c r="AS41" i="1"/>
  <c r="AB41" i="1"/>
  <c r="AR41" i="1"/>
  <c r="AS24" i="1"/>
  <c r="AR24" i="1"/>
  <c r="AQ24" i="1"/>
  <c r="AB24" i="1"/>
  <c r="X38" i="1"/>
  <c r="S38" i="1"/>
  <c r="U38" i="1" s="1"/>
  <c r="AB38" i="1"/>
  <c r="AS39" i="1"/>
  <c r="AR39" i="1"/>
  <c r="AB39" i="1"/>
  <c r="AQ39" i="1"/>
  <c r="D60" i="1"/>
  <c r="G60" i="1"/>
  <c r="C60" i="1"/>
  <c r="I60" i="1"/>
  <c r="H60" i="1"/>
  <c r="E60" i="1"/>
  <c r="F60" i="1"/>
  <c r="AB29" i="1"/>
  <c r="AS29" i="1"/>
  <c r="AR29" i="1"/>
  <c r="AQ29" i="1"/>
  <c r="T13" i="1"/>
  <c r="AL30" i="1"/>
  <c r="AL39" i="1"/>
  <c r="AL43" i="1"/>
  <c r="AL42" i="1"/>
  <c r="AL44" i="1"/>
  <c r="AL46" i="1"/>
  <c r="AL35" i="1"/>
  <c r="AL29" i="1"/>
  <c r="AL26" i="1"/>
  <c r="AL24" i="1"/>
  <c r="AL45" i="1"/>
  <c r="AL41" i="1"/>
  <c r="AL40" i="1"/>
  <c r="AL37" i="1"/>
  <c r="AB49" i="1"/>
  <c r="AQ49" i="1"/>
  <c r="AR49" i="1"/>
  <c r="AS49" i="1"/>
  <c r="AN50" i="1"/>
  <c r="AN29" i="1"/>
  <c r="AN45" i="1"/>
  <c r="AN32" i="1"/>
  <c r="AJ32" i="1" s="1"/>
  <c r="A32" i="1" s="1"/>
  <c r="AN40" i="1"/>
  <c r="AN30" i="1"/>
  <c r="AN34" i="1"/>
  <c r="AJ34" i="1" s="1"/>
  <c r="A34" i="1" s="1"/>
  <c r="AN49" i="1"/>
  <c r="AN36" i="1"/>
  <c r="AN33" i="1"/>
  <c r="AN20" i="1"/>
  <c r="AN48" i="1"/>
  <c r="AN38" i="1"/>
  <c r="AJ38" i="1" s="1"/>
  <c r="AN27" i="1"/>
  <c r="AJ27" i="1" s="1"/>
  <c r="A27" i="1" s="1"/>
  <c r="AN22" i="1"/>
  <c r="AN39" i="1"/>
  <c r="AN28" i="1"/>
  <c r="AJ28" i="1" s="1"/>
  <c r="A28" i="1" s="1"/>
  <c r="AN25" i="1"/>
  <c r="AJ25" i="1" s="1"/>
  <c r="AN35" i="1"/>
  <c r="AN46" i="1"/>
  <c r="AN47" i="1"/>
  <c r="AN31" i="1"/>
  <c r="AJ31" i="1" s="1"/>
  <c r="A31" i="1" s="1"/>
  <c r="AB46" i="1"/>
  <c r="AR46" i="1"/>
  <c r="AS46" i="1"/>
  <c r="AQ46" i="1"/>
  <c r="A17" i="1"/>
  <c r="AJ36" i="1" l="1"/>
  <c r="A36" i="1" s="1"/>
  <c r="AJ22" i="1"/>
  <c r="A22" i="1" s="1"/>
  <c r="AJ26" i="1"/>
  <c r="A26" i="1" s="1"/>
  <c r="AJ39" i="1"/>
  <c r="A39" i="1" s="1"/>
  <c r="AJ24" i="1"/>
  <c r="A24" i="1" s="1"/>
  <c r="AJ29" i="1"/>
  <c r="A29" i="1" s="1"/>
  <c r="AJ30" i="1"/>
  <c r="A30" i="1" s="1"/>
  <c r="AJ35" i="1"/>
  <c r="D35" i="1" s="1"/>
  <c r="AJ37" i="1"/>
  <c r="A37" i="1" s="1"/>
  <c r="AJ40" i="1"/>
  <c r="A40" i="1" s="1"/>
  <c r="AJ42" i="1"/>
  <c r="A42" i="1" s="1"/>
  <c r="AJ41" i="1"/>
  <c r="A41" i="1" s="1"/>
  <c r="AJ43" i="1"/>
  <c r="D43" i="1" s="1"/>
  <c r="AJ44" i="1"/>
  <c r="A44" i="1" s="1"/>
  <c r="AJ45" i="1"/>
  <c r="D45" i="1" s="1"/>
  <c r="AJ46" i="1"/>
  <c r="A46" i="1" s="1"/>
  <c r="S24" i="1"/>
  <c r="U24" i="1" s="1"/>
  <c r="S42" i="1"/>
  <c r="U42" i="1" s="1"/>
  <c r="S26" i="1"/>
  <c r="U26" i="1" s="1"/>
  <c r="S47" i="1"/>
  <c r="U47" i="1" s="1"/>
  <c r="AT60" i="1"/>
  <c r="S40" i="1"/>
  <c r="U40" i="1" s="1"/>
  <c r="S39" i="1"/>
  <c r="U39" i="1" s="1"/>
  <c r="A38" i="1"/>
  <c r="S37" i="1"/>
  <c r="U37" i="1" s="1"/>
  <c r="S35" i="1"/>
  <c r="U35" i="1" s="1"/>
  <c r="S45" i="1"/>
  <c r="AD45" i="1" s="1"/>
  <c r="AT63" i="1"/>
  <c r="S23" i="1"/>
  <c r="U23" i="1" s="1"/>
  <c r="S46" i="1"/>
  <c r="U46" i="1" s="1"/>
  <c r="AB13" i="1"/>
  <c r="AR13" i="1"/>
  <c r="AQ13" i="1"/>
  <c r="Y51" i="1"/>
  <c r="U13" i="1"/>
  <c r="AS13" i="1"/>
  <c r="AL13" i="1" s="1"/>
  <c r="AJ13" i="1" s="1"/>
  <c r="C13" i="1" s="1"/>
  <c r="Q52" i="1"/>
  <c r="T12" i="1" s="1"/>
  <c r="T25" i="1"/>
  <c r="X25" i="1"/>
  <c r="B57" i="1"/>
  <c r="Y12" i="1"/>
  <c r="AB15" i="1"/>
  <c r="AR15" i="1"/>
  <c r="AS15" i="1"/>
  <c r="AQ15" i="1"/>
  <c r="U15" i="1"/>
  <c r="S44" i="1"/>
  <c r="U44" i="1" s="1"/>
  <c r="S41" i="1"/>
  <c r="U41" i="1" s="1"/>
  <c r="S33" i="1"/>
  <c r="U33" i="1" s="1"/>
  <c r="B58" i="1"/>
  <c r="B59" i="1"/>
  <c r="B61" i="1"/>
  <c r="B62" i="1" s="1"/>
  <c r="A25" i="1" l="1"/>
  <c r="U45" i="1"/>
  <c r="G61" i="1"/>
  <c r="AB12" i="1"/>
  <c r="AS12" i="1"/>
  <c r="AQ12" i="1"/>
  <c r="V12" i="1"/>
  <c r="AD14" i="1"/>
  <c r="AT11" i="1"/>
  <c r="Z51" i="1"/>
  <c r="AB106" i="1"/>
  <c r="AA95" i="1" s="1"/>
  <c r="AA100" i="1" s="1"/>
  <c r="AS25" i="1"/>
  <c r="AQ25" i="1"/>
  <c r="AR25" i="1"/>
  <c r="AB25" i="1"/>
  <c r="D57" i="1"/>
  <c r="F57" i="1"/>
  <c r="G57" i="1"/>
  <c r="E57" i="1"/>
  <c r="AA111" i="1"/>
  <c r="C57" i="1"/>
  <c r="C59" i="1"/>
  <c r="E58" i="1"/>
  <c r="B64" i="1"/>
  <c r="E61" i="1"/>
  <c r="C62" i="1"/>
  <c r="C61" i="1"/>
  <c r="E62" i="1"/>
  <c r="C58" i="1"/>
  <c r="AA51" i="1" l="1"/>
  <c r="T14" i="1"/>
  <c r="D58" i="1"/>
  <c r="AT58" i="1" s="1"/>
  <c r="F58" i="1"/>
  <c r="G58" i="1"/>
  <c r="D61" i="1"/>
  <c r="AT61" i="1" s="1"/>
  <c r="F61" i="1"/>
  <c r="H61" i="1" s="1"/>
  <c r="I61" i="1" s="1"/>
  <c r="D59" i="1"/>
  <c r="AT59" i="1" s="1"/>
  <c r="F59" i="1"/>
  <c r="D62" i="1"/>
  <c r="AT62" i="1" s="1"/>
  <c r="G62" i="1"/>
  <c r="F62" i="1"/>
  <c r="H57" i="1"/>
  <c r="I57" i="1" s="1"/>
  <c r="F64" i="1"/>
  <c r="H64" i="1" s="1"/>
  <c r="I64" i="1" s="1"/>
  <c r="D64" i="1"/>
  <c r="AT64" i="1" s="1"/>
  <c r="AB111" i="1"/>
  <c r="AB108" i="1"/>
  <c r="AB95" i="1" s="1"/>
  <c r="AB100" i="1" s="1"/>
  <c r="AD95" i="1"/>
  <c r="AD100" i="1" s="1"/>
  <c r="AP14" i="1"/>
  <c r="S25" i="1"/>
  <c r="AL12" i="1"/>
  <c r="AJ12" i="1" s="1"/>
  <c r="C12" i="1" s="1"/>
  <c r="AT57" i="1"/>
  <c r="AR12" i="1"/>
  <c r="E59" i="1"/>
  <c r="B65" i="1"/>
  <c r="X14" i="1" l="1"/>
  <c r="U14" i="1"/>
  <c r="AB14" i="1"/>
  <c r="AR14" i="1"/>
  <c r="AQ14" i="1"/>
  <c r="AS14" i="1"/>
  <c r="V14" i="1"/>
  <c r="AV28" i="1"/>
  <c r="AU28" i="1"/>
  <c r="AW28" i="1"/>
  <c r="H58" i="1"/>
  <c r="I58" i="1" s="1"/>
  <c r="H62" i="1"/>
  <c r="I62" i="1" s="1"/>
  <c r="G59" i="1"/>
  <c r="H59" i="1" s="1"/>
  <c r="I59" i="1" s="1"/>
  <c r="D65" i="1"/>
  <c r="AT65" i="1" s="1"/>
  <c r="F65" i="1"/>
  <c r="H65" i="1" s="1"/>
  <c r="I65" i="1" s="1"/>
  <c r="W50" i="1"/>
  <c r="V50" i="1" s="1"/>
  <c r="AE100" i="1"/>
  <c r="U52" i="1"/>
  <c r="U25" i="1"/>
  <c r="AC94" i="1"/>
  <c r="AC96" i="1"/>
  <c r="AC93" i="1"/>
  <c r="X50" i="1"/>
  <c r="K66" i="1" s="1"/>
  <c r="L66" i="1" s="1"/>
  <c r="AC95" i="1"/>
  <c r="AC100" i="1" s="1"/>
  <c r="S54" i="1" s="1"/>
  <c r="AB50" i="1"/>
  <c r="AA50" i="1"/>
  <c r="O66" i="1"/>
  <c r="B66" i="1"/>
  <c r="C14" i="1" l="1"/>
  <c r="N66" i="1"/>
  <c r="K67" i="1"/>
  <c r="T28" i="1"/>
  <c r="T52" i="1" s="1"/>
  <c r="A50" i="1"/>
  <c r="AQ50" i="1"/>
  <c r="AR50" i="1"/>
  <c r="C66" i="1"/>
  <c r="E66" i="1"/>
  <c r="F1" i="1" l="1"/>
  <c r="F2" i="1"/>
  <c r="H78" i="2"/>
  <c r="L67" i="1"/>
  <c r="AB28" i="1"/>
  <c r="AR28" i="1"/>
  <c r="AR51" i="1" s="1"/>
  <c r="AQ28" i="1"/>
  <c r="AQ51" i="1" s="1"/>
  <c r="U28" i="1"/>
  <c r="R54" i="1" s="1"/>
  <c r="AS28" i="1"/>
  <c r="AS51" i="1" s="1"/>
  <c r="F66" i="1"/>
  <c r="G66" i="1"/>
  <c r="D66" i="1"/>
  <c r="AT66" i="1" s="1"/>
  <c r="B67" i="1"/>
  <c r="O67" i="1"/>
  <c r="C67" i="1"/>
  <c r="E67" i="1"/>
  <c r="G67" i="1" l="1"/>
  <c r="F67" i="1"/>
  <c r="D67" i="1"/>
  <c r="AT67" i="1" s="1"/>
  <c r="K68" i="1"/>
  <c r="AR52" i="1"/>
  <c r="Q54" i="1" s="1"/>
  <c r="A52" i="1" s="1"/>
  <c r="H66" i="1"/>
  <c r="I66" i="1" s="1"/>
  <c r="H67" i="1"/>
  <c r="I67" i="1" s="1"/>
  <c r="A54" i="1" l="1"/>
  <c r="A53" i="1"/>
  <c r="L68" i="1"/>
  <c r="B68" i="1"/>
  <c r="O68" i="1"/>
  <c r="E68" i="1"/>
  <c r="C68" i="1"/>
  <c r="F68" i="1" l="1"/>
  <c r="G68" i="1"/>
  <c r="D68" i="1"/>
  <c r="AT68" i="1" s="1"/>
  <c r="H68" i="1"/>
  <c r="I68" i="1" s="1"/>
  <c r="K69" i="1"/>
  <c r="L69" i="1" l="1"/>
  <c r="B69" i="1"/>
  <c r="O69" i="1"/>
  <c r="E69" i="1"/>
  <c r="C69" i="1"/>
  <c r="D69" i="1" l="1"/>
  <c r="AT69" i="1" s="1"/>
  <c r="F69" i="1"/>
  <c r="G69" i="1"/>
  <c r="H69" i="1"/>
  <c r="I69" i="1" s="1"/>
  <c r="K70" i="1"/>
  <c r="L70" i="1" l="1"/>
  <c r="B70" i="1"/>
  <c r="O70" i="1"/>
  <c r="C70" i="1"/>
  <c r="E70" i="1"/>
  <c r="G70" i="1" l="1"/>
  <c r="D70" i="1"/>
  <c r="AT70" i="1" s="1"/>
  <c r="F70" i="1"/>
  <c r="H70" i="1"/>
  <c r="I70" i="1" s="1"/>
  <c r="K71" i="1"/>
  <c r="L71" i="1" l="1"/>
  <c r="B71" i="1"/>
  <c r="O71" i="1"/>
  <c r="E71" i="1"/>
  <c r="C71" i="1"/>
  <c r="F71" i="1" l="1"/>
  <c r="G71" i="1" s="1"/>
  <c r="H71" i="1" s="1"/>
  <c r="I71" i="1" s="1"/>
  <c r="D71" i="1"/>
  <c r="AT71" i="1" s="1"/>
  <c r="K72" i="1"/>
  <c r="L72" i="1" l="1"/>
  <c r="B72" i="1"/>
  <c r="O72" i="1"/>
  <c r="C72" i="1"/>
  <c r="E72" i="1"/>
  <c r="D72" i="1" l="1"/>
  <c r="AT72" i="1" s="1"/>
  <c r="F72" i="1"/>
  <c r="G72" i="1" s="1"/>
  <c r="H72" i="1" s="1"/>
  <c r="I72" i="1" s="1"/>
  <c r="K73" i="1"/>
  <c r="L73" i="1" l="1"/>
  <c r="B73" i="1"/>
  <c r="O73" i="1"/>
  <c r="C73" i="1"/>
  <c r="E73" i="1"/>
  <c r="D73" i="1" l="1"/>
  <c r="AT73" i="1" s="1"/>
  <c r="F73" i="1"/>
  <c r="G73" i="1" s="1"/>
  <c r="H73" i="1" s="1"/>
  <c r="I73" i="1" s="1"/>
  <c r="K74" i="1"/>
  <c r="L74" i="1" l="1"/>
  <c r="B74" i="1"/>
  <c r="O74" i="1"/>
  <c r="H74" i="1" l="1"/>
  <c r="F74" i="1"/>
  <c r="D74" i="1"/>
  <c r="C74" i="1"/>
  <c r="AT74" i="1" s="1"/>
  <c r="I74" i="1"/>
  <c r="G74" i="1"/>
  <c r="E74" i="1"/>
  <c r="K75" i="1"/>
  <c r="L75" i="1" l="1"/>
  <c r="B75" i="1"/>
  <c r="O75" i="1"/>
  <c r="H75" i="1" l="1"/>
  <c r="I75" i="1"/>
  <c r="G75" i="1"/>
  <c r="C75" i="1"/>
  <c r="AT75" i="1" s="1"/>
  <c r="D75" i="1"/>
  <c r="F75" i="1"/>
  <c r="E75" i="1"/>
  <c r="K76" i="1"/>
  <c r="L76" i="1" l="1"/>
  <c r="B76" i="1"/>
  <c r="O76" i="1"/>
  <c r="C76" i="1"/>
  <c r="E76" i="1"/>
  <c r="F76" i="1" l="1"/>
  <c r="G76" i="1" s="1"/>
  <c r="H76" i="1" s="1"/>
  <c r="I76" i="1" s="1"/>
  <c r="D76" i="1"/>
  <c r="AT76" i="1" s="1"/>
  <c r="K77" i="1"/>
  <c r="L77" i="1" l="1"/>
  <c r="B77" i="1"/>
  <c r="O77" i="1"/>
  <c r="E77" i="1"/>
  <c r="C77" i="1"/>
  <c r="F77" i="1" l="1"/>
  <c r="G77" i="1" s="1"/>
  <c r="H77" i="1" s="1"/>
  <c r="I77" i="1" s="1"/>
  <c r="D77" i="1"/>
  <c r="AT77" i="1" s="1"/>
  <c r="K78" i="1"/>
  <c r="L78" i="1" l="1"/>
  <c r="B78" i="1"/>
  <c r="O78" i="1"/>
  <c r="C78" i="1"/>
  <c r="E78" i="1"/>
  <c r="D78" i="1" l="1"/>
  <c r="AT78" i="1" s="1"/>
  <c r="F78" i="1"/>
  <c r="G78" i="1" s="1"/>
  <c r="H78" i="1"/>
  <c r="I78" i="1" s="1"/>
  <c r="K79" i="1"/>
  <c r="L79" i="1" l="1"/>
  <c r="B79" i="1"/>
  <c r="O79" i="1"/>
  <c r="C79" i="1"/>
  <c r="E79" i="1"/>
  <c r="F79" i="1" l="1"/>
  <c r="G79" i="1" s="1"/>
  <c r="H79" i="1" s="1"/>
  <c r="I79" i="1" s="1"/>
  <c r="D79" i="1"/>
  <c r="AT79" i="1" s="1"/>
  <c r="K80" i="1"/>
  <c r="L80" i="1" l="1"/>
  <c r="B80" i="1"/>
  <c r="O80" i="1"/>
  <c r="E80" i="1"/>
  <c r="C80" i="1"/>
  <c r="D80" i="1" l="1"/>
  <c r="AT80" i="1" s="1"/>
  <c r="F80" i="1"/>
  <c r="G80" i="1" s="1"/>
  <c r="H80" i="1"/>
  <c r="I80" i="1" s="1"/>
  <c r="K81" i="1"/>
  <c r="L81" i="1" l="1"/>
  <c r="B81" i="1"/>
  <c r="O81" i="1"/>
  <c r="E81" i="1"/>
  <c r="C81" i="1"/>
  <c r="F81" i="1" l="1"/>
  <c r="G81" i="1" s="1"/>
  <c r="D81" i="1"/>
  <c r="AT81" i="1" s="1"/>
  <c r="H81" i="1"/>
  <c r="I81" i="1" s="1"/>
  <c r="K82" i="1"/>
  <c r="L82" i="1" l="1"/>
  <c r="B82" i="1"/>
  <c r="O82" i="1"/>
  <c r="E82" i="1"/>
  <c r="C82" i="1"/>
  <c r="F82" i="1" l="1"/>
  <c r="G82" i="1" s="1"/>
  <c r="H82" i="1" s="1"/>
  <c r="I82" i="1" s="1"/>
  <c r="D82" i="1"/>
  <c r="AT82" i="1" s="1"/>
  <c r="K83" i="1"/>
  <c r="L83" i="1" l="1"/>
  <c r="B83" i="1"/>
  <c r="O83" i="1"/>
  <c r="C83" i="1"/>
  <c r="E83" i="1"/>
  <c r="D83" i="1" l="1"/>
  <c r="AT83" i="1" s="1"/>
  <c r="F83" i="1"/>
  <c r="G83" i="1" s="1"/>
  <c r="H83" i="1" s="1"/>
  <c r="I83" i="1" s="1"/>
  <c r="K84" i="1"/>
  <c r="L84" i="1" l="1"/>
  <c r="B84" i="1"/>
  <c r="O84" i="1"/>
  <c r="E84" i="1"/>
  <c r="C84" i="1"/>
  <c r="F84" i="1" l="1"/>
  <c r="G84" i="1" s="1"/>
  <c r="D84" i="1"/>
  <c r="AT84" i="1" s="1"/>
  <c r="H84" i="1"/>
  <c r="I84" i="1" s="1"/>
  <c r="K85" i="1"/>
  <c r="L85" i="1" l="1"/>
  <c r="B85" i="1"/>
  <c r="O85" i="1"/>
  <c r="E85" i="1"/>
  <c r="C85" i="1"/>
  <c r="D85" i="1" l="1"/>
  <c r="AT85" i="1" s="1"/>
  <c r="F85" i="1"/>
  <c r="G85" i="1" s="1"/>
  <c r="H85" i="1" s="1"/>
  <c r="I85" i="1" s="1"/>
  <c r="K86" i="1"/>
  <c r="L86" i="1" l="1"/>
  <c r="B86" i="1"/>
  <c r="O86" i="1"/>
  <c r="C86" i="1"/>
  <c r="E86" i="1"/>
  <c r="D86" i="1" l="1"/>
  <c r="AT86" i="1" s="1"/>
  <c r="F86" i="1"/>
  <c r="G86" i="1"/>
  <c r="H86" i="1" s="1"/>
  <c r="I86" i="1" s="1"/>
  <c r="K87" i="1"/>
  <c r="L87" i="1" l="1"/>
  <c r="B87" i="1"/>
  <c r="O87" i="1"/>
  <c r="E87" i="1"/>
  <c r="C87" i="1"/>
  <c r="D87" i="1" l="1"/>
  <c r="AT87" i="1" s="1"/>
  <c r="F87" i="1"/>
  <c r="G87" i="1" s="1"/>
  <c r="H87" i="1"/>
  <c r="I87" i="1" s="1"/>
  <c r="K88" i="1"/>
  <c r="L88" i="1" l="1"/>
  <c r="B88" i="1"/>
  <c r="O88" i="1"/>
  <c r="C88" i="1" l="1"/>
  <c r="E88" i="1"/>
  <c r="K37" i="2"/>
  <c r="K27" i="2"/>
  <c r="K15" i="2"/>
  <c r="K28" i="2"/>
  <c r="K17" i="2"/>
  <c r="K13" i="2"/>
  <c r="J13" i="2" s="1"/>
  <c r="D88" i="1"/>
  <c r="AT88" i="1" s="1"/>
  <c r="K30" i="2"/>
  <c r="K25" i="2"/>
  <c r="K33" i="2"/>
  <c r="K40" i="2"/>
  <c r="F88" i="1"/>
  <c r="K36" i="2"/>
  <c r="K34" i="2"/>
  <c r="K39" i="2"/>
  <c r="K35" i="2"/>
  <c r="K26" i="2"/>
  <c r="K18" i="2"/>
  <c r="K19" i="2"/>
  <c r="K14" i="2"/>
  <c r="K32" i="2"/>
  <c r="K22" i="2"/>
  <c r="K23" i="2"/>
  <c r="K16" i="2"/>
  <c r="K31" i="2"/>
  <c r="K21" i="2"/>
  <c r="K41" i="2"/>
  <c r="K20" i="2"/>
  <c r="K38" i="2"/>
  <c r="K24" i="2"/>
  <c r="K29" i="2"/>
  <c r="G88" i="1"/>
  <c r="H88" i="1" s="1"/>
  <c r="I88" i="1" s="1"/>
  <c r="J24" i="2" l="1"/>
  <c r="J21" i="2"/>
  <c r="C21" i="2" s="1"/>
  <c r="J18" i="2"/>
  <c r="C18" i="2" s="1"/>
  <c r="J33" i="2"/>
  <c r="J27" i="2"/>
  <c r="J31" i="2"/>
  <c r="J26" i="2"/>
  <c r="J25" i="2"/>
  <c r="J37" i="2"/>
  <c r="J20" i="2"/>
  <c r="J16" i="2"/>
  <c r="J14" i="2"/>
  <c r="J35" i="2"/>
  <c r="J30" i="2"/>
  <c r="J28" i="2"/>
  <c r="D24" i="2"/>
  <c r="C24" i="2"/>
  <c r="E24" i="2"/>
  <c r="F24" i="2"/>
  <c r="B24" i="2"/>
  <c r="J22" i="2"/>
  <c r="J34" i="2"/>
  <c r="B13" i="2"/>
  <c r="F13" i="2"/>
  <c r="D13" i="2"/>
  <c r="E13" i="2"/>
  <c r="C13" i="2"/>
  <c r="J38" i="2"/>
  <c r="J32" i="2"/>
  <c r="J36" i="2"/>
  <c r="J17" i="2"/>
  <c r="J29" i="2"/>
  <c r="J41" i="2"/>
  <c r="J23" i="2"/>
  <c r="J19" i="2"/>
  <c r="J39" i="2"/>
  <c r="J40" i="2"/>
  <c r="J15" i="2"/>
  <c r="E21" i="2" l="1"/>
  <c r="E18" i="2"/>
  <c r="D18" i="2"/>
  <c r="B18" i="2"/>
  <c r="F18" i="2"/>
  <c r="B21" i="2"/>
  <c r="D21" i="2"/>
  <c r="G13" i="2"/>
  <c r="H13" i="2" s="1"/>
  <c r="F21" i="2"/>
  <c r="E41" i="2"/>
  <c r="F41" i="2"/>
  <c r="B41" i="2"/>
  <c r="C41" i="2"/>
  <c r="D41" i="2"/>
  <c r="F35" i="2"/>
  <c r="C35" i="2"/>
  <c r="E35" i="2"/>
  <c r="D35" i="2"/>
  <c r="B35" i="2"/>
  <c r="D39" i="2"/>
  <c r="F39" i="2"/>
  <c r="B39" i="2"/>
  <c r="C39" i="2"/>
  <c r="E39" i="2"/>
  <c r="C38" i="2"/>
  <c r="B38" i="2"/>
  <c r="D38" i="2"/>
  <c r="E38" i="2"/>
  <c r="F38" i="2"/>
  <c r="D14" i="2"/>
  <c r="F14" i="2"/>
  <c r="B14" i="2"/>
  <c r="C14" i="2"/>
  <c r="E14" i="2"/>
  <c r="F33" i="2"/>
  <c r="D33" i="2"/>
  <c r="B33" i="2"/>
  <c r="E33" i="2"/>
  <c r="C33" i="2"/>
  <c r="E19" i="2"/>
  <c r="D19" i="2"/>
  <c r="B19" i="2"/>
  <c r="F19" i="2"/>
  <c r="C19" i="2"/>
  <c r="B17" i="2"/>
  <c r="E17" i="2"/>
  <c r="D17" i="2"/>
  <c r="F17" i="2"/>
  <c r="C17" i="2"/>
  <c r="I13" i="2"/>
  <c r="G24" i="2"/>
  <c r="E28" i="2"/>
  <c r="F28" i="2"/>
  <c r="C28" i="2"/>
  <c r="B28" i="2"/>
  <c r="D28" i="2"/>
  <c r="C16" i="2"/>
  <c r="D16" i="2"/>
  <c r="B16" i="2"/>
  <c r="F16" i="2"/>
  <c r="E16" i="2"/>
  <c r="D26" i="2"/>
  <c r="F26" i="2"/>
  <c r="B26" i="2"/>
  <c r="C26" i="2"/>
  <c r="E26" i="2"/>
  <c r="E40" i="2"/>
  <c r="F40" i="2"/>
  <c r="D40" i="2"/>
  <c r="B40" i="2"/>
  <c r="C40" i="2"/>
  <c r="C32" i="2"/>
  <c r="E32" i="2"/>
  <c r="D32" i="2"/>
  <c r="F32" i="2"/>
  <c r="B32" i="2"/>
  <c r="E22" i="2"/>
  <c r="D22" i="2"/>
  <c r="B22" i="2"/>
  <c r="C22" i="2"/>
  <c r="F22" i="2"/>
  <c r="F37" i="2"/>
  <c r="B37" i="2"/>
  <c r="E37" i="2"/>
  <c r="D37" i="2"/>
  <c r="C37" i="2"/>
  <c r="E27" i="2"/>
  <c r="B27" i="2"/>
  <c r="F27" i="2"/>
  <c r="C27" i="2"/>
  <c r="D27" i="2"/>
  <c r="F29" i="2"/>
  <c r="D29" i="2"/>
  <c r="B29" i="2"/>
  <c r="C29" i="2"/>
  <c r="E29" i="2"/>
  <c r="I24" i="2"/>
  <c r="B25" i="2"/>
  <c r="C25" i="2"/>
  <c r="E25" i="2"/>
  <c r="F25" i="2"/>
  <c r="D25" i="2"/>
  <c r="C15" i="2"/>
  <c r="D15" i="2"/>
  <c r="E15" i="2"/>
  <c r="F15" i="2"/>
  <c r="B15" i="2"/>
  <c r="E23" i="2"/>
  <c r="D23" i="2"/>
  <c r="B23" i="2"/>
  <c r="F23" i="2"/>
  <c r="C23" i="2"/>
  <c r="D36" i="2"/>
  <c r="F36" i="2"/>
  <c r="C36" i="2"/>
  <c r="B36" i="2"/>
  <c r="E36" i="2"/>
  <c r="D34" i="2"/>
  <c r="E34" i="2"/>
  <c r="B34" i="2"/>
  <c r="F34" i="2"/>
  <c r="C34" i="2"/>
  <c r="E30" i="2"/>
  <c r="F30" i="2"/>
  <c r="C30" i="2"/>
  <c r="D30" i="2"/>
  <c r="B30" i="2"/>
  <c r="F20" i="2"/>
  <c r="D20" i="2"/>
  <c r="E20" i="2"/>
  <c r="C20" i="2"/>
  <c r="B20" i="2"/>
  <c r="B31" i="2"/>
  <c r="F31" i="2"/>
  <c r="E31" i="2"/>
  <c r="D31" i="2"/>
  <c r="C31" i="2"/>
  <c r="G21" i="2" l="1"/>
  <c r="I21" i="2"/>
  <c r="A21" i="2" s="1"/>
  <c r="I18" i="2"/>
  <c r="H18" i="2" s="1"/>
  <c r="A18" i="2"/>
  <c r="G18" i="2"/>
  <c r="I33" i="2"/>
  <c r="H33" i="2" s="1"/>
  <c r="G16" i="2"/>
  <c r="H58" i="2"/>
  <c r="H82" i="2" s="1"/>
  <c r="I23" i="2"/>
  <c r="A23" i="2" s="1"/>
  <c r="I29" i="2"/>
  <c r="A29" i="2" s="1"/>
  <c r="I37" i="2"/>
  <c r="H37" i="2" s="1"/>
  <c r="I22" i="2"/>
  <c r="A22" i="2" s="1"/>
  <c r="I16" i="2"/>
  <c r="H16" i="2" s="1"/>
  <c r="I28" i="2"/>
  <c r="G30" i="2"/>
  <c r="G34" i="2"/>
  <c r="G20" i="2"/>
  <c r="G36" i="2"/>
  <c r="G23" i="2"/>
  <c r="G29" i="2"/>
  <c r="G22" i="2"/>
  <c r="A13" i="2"/>
  <c r="G17" i="2"/>
  <c r="G33" i="2"/>
  <c r="I14" i="2"/>
  <c r="A14" i="2" s="1"/>
  <c r="G39" i="2"/>
  <c r="I41" i="2"/>
  <c r="H41" i="2" s="1"/>
  <c r="G31" i="2"/>
  <c r="I20" i="2"/>
  <c r="A20" i="2" s="1"/>
  <c r="I34" i="2"/>
  <c r="H34" i="2" s="1"/>
  <c r="I36" i="2"/>
  <c r="H36" i="2" s="1"/>
  <c r="G15" i="2"/>
  <c r="G37" i="2"/>
  <c r="G40" i="2"/>
  <c r="I19" i="2"/>
  <c r="A19" i="2" s="1"/>
  <c r="G38" i="2"/>
  <c r="I35" i="2"/>
  <c r="H35" i="2" s="1"/>
  <c r="H21" i="2"/>
  <c r="G25" i="2"/>
  <c r="I25" i="2"/>
  <c r="A25" i="2" s="1"/>
  <c r="G27" i="2"/>
  <c r="I31" i="2"/>
  <c r="H31" i="2" s="1"/>
  <c r="H24" i="2"/>
  <c r="A24" i="2"/>
  <c r="G32" i="2"/>
  <c r="I40" i="2"/>
  <c r="H40" i="2" s="1"/>
  <c r="G26" i="2"/>
  <c r="I30" i="2"/>
  <c r="H30" i="2" s="1"/>
  <c r="I15" i="2"/>
  <c r="A15" i="2" s="1"/>
  <c r="I27" i="2"/>
  <c r="A27" i="2" s="1"/>
  <c r="A28" i="2" s="1"/>
  <c r="I32" i="2"/>
  <c r="H32" i="2" s="1"/>
  <c r="I26" i="2"/>
  <c r="A26" i="2" s="1"/>
  <c r="G28" i="2"/>
  <c r="H28" i="2"/>
  <c r="I17" i="2"/>
  <c r="A17" i="2" s="1"/>
  <c r="G19" i="2"/>
  <c r="G14" i="2"/>
  <c r="I38" i="2"/>
  <c r="H38" i="2" s="1"/>
  <c r="I39" i="2"/>
  <c r="H39" i="2" s="1"/>
  <c r="G35" i="2"/>
  <c r="G41" i="2"/>
  <c r="I3" i="2" l="1"/>
  <c r="K1" i="2"/>
  <c r="J3" i="2"/>
  <c r="H87" i="2"/>
  <c r="H19" i="2"/>
  <c r="I2" i="2"/>
  <c r="H83" i="2"/>
  <c r="H22" i="2"/>
  <c r="H42" i="2"/>
  <c r="H72" i="2" s="1"/>
  <c r="A16" i="2"/>
  <c r="H23" i="2"/>
  <c r="H14" i="2"/>
  <c r="H29" i="2"/>
  <c r="H69" i="2"/>
  <c r="E49" i="2" s="1"/>
  <c r="H25" i="2"/>
  <c r="A30" i="2"/>
  <c r="H26" i="2"/>
  <c r="H27" i="2"/>
  <c r="H17" i="2"/>
  <c r="H20" i="2"/>
  <c r="H15" i="2"/>
  <c r="H44" i="2"/>
  <c r="I44" i="2" s="1"/>
  <c r="A31" i="2"/>
  <c r="J44" i="2" l="1"/>
  <c r="J45" i="2" s="1"/>
  <c r="H43" i="2" s="1"/>
  <c r="I43" i="2" s="1"/>
  <c r="H49" i="2" s="1"/>
  <c r="A11" i="2" s="1"/>
  <c r="A32" i="2"/>
  <c r="A33" i="2" s="1"/>
  <c r="A34" i="2" s="1"/>
  <c r="A35" i="2" s="1"/>
  <c r="A36" i="2" s="1"/>
  <c r="A37" i="2" s="1"/>
  <c r="A38" i="2" s="1"/>
  <c r="A39" i="2" s="1"/>
  <c r="A40" i="2" s="1"/>
  <c r="A41" i="2" s="1"/>
  <c r="C1" i="2" l="1"/>
  <c r="E42" i="2"/>
</calcChain>
</file>

<file path=xl/comments1.xml><?xml version="1.0" encoding="utf-8"?>
<comments xmlns="http://schemas.openxmlformats.org/spreadsheetml/2006/main">
  <authors>
    <author>Van Seventer, Antony</author>
  </authors>
  <commentList>
    <comment ref="AJ1" authorId="0">
      <text>
        <r>
          <rPr>
            <b/>
            <sz val="8"/>
            <color indexed="81"/>
            <rFont val="Tahoma"/>
            <family val="2"/>
          </rPr>
          <t xml:space="preserve">"ComingFrom" named variable
</t>
        </r>
        <r>
          <rPr>
            <sz val="8"/>
            <color indexed="81"/>
            <rFont val="Tahoma"/>
            <family val="2"/>
          </rPr>
          <t xml:space="preserve">
</t>
        </r>
      </text>
    </comment>
    <comment ref="AO1" authorId="0">
      <text>
        <r>
          <rPr>
            <b/>
            <sz val="8"/>
            <color indexed="81"/>
            <rFont val="Tahoma"/>
            <family val="2"/>
          </rPr>
          <t>"MigrationData" named field.  
TRUE if there is valid 
migration data from automated HASP Translation routine and area.</t>
        </r>
      </text>
    </comment>
    <comment ref="AE2" authorId="0">
      <text>
        <r>
          <rPr>
            <sz val="8"/>
            <color indexed="81"/>
            <rFont val="Tahoma"/>
            <family val="2"/>
          </rPr>
          <t>This Column tells you the choice parameter for migrating from ACS.
AUTO means it always migrates
SELECT means it migrates if previously purchased
ORDER means it doesn't migrate and you have to order
N/A means not available or applicable</t>
        </r>
      </text>
    </comment>
    <comment ref="AF2" authorId="0">
      <text>
        <r>
          <rPr>
            <sz val="8"/>
            <color indexed="81"/>
            <rFont val="Tahoma"/>
            <family val="2"/>
          </rPr>
          <t xml:space="preserve">This Columntells you the choice parameter for migrating from ScanMaster. 
AUTO means it always migrates
SELECT means it migrates if previously purchased
ORDER means it doesn't migrate and you have to order
N/A means not available or applicable
</t>
        </r>
      </text>
    </comment>
    <comment ref="AG2" authorId="0">
      <text>
        <r>
          <rPr>
            <sz val="8"/>
            <color indexed="81"/>
            <rFont val="Tahoma"/>
            <family val="2"/>
          </rPr>
          <t>This Column tells you the choice parameter for migrating from ISS45.</t>
        </r>
        <r>
          <rPr>
            <b/>
            <sz val="8"/>
            <color indexed="81"/>
            <rFont val="Tahoma"/>
            <family val="2"/>
          </rPr>
          <t xml:space="preserve">
</t>
        </r>
        <r>
          <rPr>
            <sz val="8"/>
            <color indexed="81"/>
            <rFont val="Tahoma"/>
            <family val="2"/>
          </rPr>
          <t>AUTO means it always migrates
SELECT means it migrates if previously purchased
ORDER means it doesn't migrate and you have to order
N/A means not available or applicable</t>
        </r>
      </text>
    </comment>
    <comment ref="AH2" authorId="0">
      <text>
        <r>
          <rPr>
            <b/>
            <sz val="8"/>
            <color indexed="81"/>
            <rFont val="Tahoma"/>
            <family val="2"/>
          </rPr>
          <t>Pulls the data over from the old system if data is available.  
CAREFUL!  The feature decoder is not in the same order, so each cell in the column is specific to the row order.  They're not in the same order.
Some of the entries in this column may be overridden by True/False inserted directly in the column if the data cannot be brought over or if it is not applicable.</t>
        </r>
        <r>
          <rPr>
            <sz val="8"/>
            <color indexed="81"/>
            <rFont val="Tahoma"/>
            <family val="2"/>
          </rPr>
          <t xml:space="preserve">
</t>
        </r>
      </text>
    </comment>
    <comment ref="AI2" authorId="0">
      <text>
        <r>
          <rPr>
            <sz val="8"/>
            <color indexed="81"/>
            <rFont val="Tahoma"/>
            <family val="2"/>
          </rPr>
          <t>When the SKIF Purpose is Migrating, and depending upon which migration type is selected in StoreType,  this column pulls the applicable option (Auto, Select, Order or N/A) from the applicable "Rule" column.  
These rule types then drive which of the four Migration Text columns will be used.
Although this column uses a consistent formula all the way down, the selection here might be altered downstream by the Migration Text columns depending upon what data may have been found and brought over from the incumbent system.</t>
        </r>
      </text>
    </comment>
    <comment ref="AJ2" authorId="0">
      <text>
        <r>
          <rPr>
            <b/>
            <sz val="8"/>
            <color indexed="81"/>
            <rFont val="Tahoma"/>
            <family val="2"/>
          </rPr>
          <t xml:space="preserve">Pulls substitute text for the item description to be used when Purpose is Migration.  </t>
        </r>
        <r>
          <rPr>
            <sz val="8"/>
            <color indexed="81"/>
            <rFont val="Tahoma"/>
            <family val="2"/>
          </rPr>
          <t xml:space="preserve">
- Once the "HAD" field has been populated, the Migration Text goes to &lt;BLANK&gt; so the standard text will be used once a selection has been made.
- Otherwise, it pulls the Auto, Select, Order or N/A Column based on the Migration Message Type column.
- if there is valid migration data from the previous system, then the 'Migrates' column will have &lt;TRUE&gt; at the top (the "MigrationData" named variable) and replacement text that indicates if the item was licensed and can migrate (or not).  If there is data, the replacement text from the Migrates column is used instead.
However, if "N/A" is the Message Type field, it's assumed that N/A is the controlling decision for this item, and the selection criteria in Final Migration Text fields below give it priority.</t>
        </r>
      </text>
    </comment>
    <comment ref="AK2" authorId="0">
      <text>
        <r>
          <rPr>
            <sz val="8"/>
            <color indexed="81"/>
            <rFont val="Tahoma"/>
            <family val="2"/>
          </rPr>
          <t>This text is used if the feature always (automatically) migrates regardless of the SKIF, feature list etc.  It always comes over.</t>
        </r>
      </text>
    </comment>
    <comment ref="AL2" authorId="0">
      <text>
        <r>
          <rPr>
            <sz val="8"/>
            <color indexed="81"/>
            <rFont val="Tahoma"/>
            <family val="2"/>
          </rPr>
          <t>The SELECT text is used when the feature is migrated if (and only if) the like-for-like feature was provided on the incumbent system.</t>
        </r>
      </text>
    </comment>
    <comment ref="AM2" authorId="0">
      <text>
        <r>
          <rPr>
            <sz val="8"/>
            <color indexed="81"/>
            <rFont val="Tahoma"/>
            <family val="2"/>
          </rPr>
          <t xml:space="preserve">The "ORDER" text means this item must be ordered.  It never migrates from the previous system.
</t>
        </r>
      </text>
    </comment>
    <comment ref="AO2" authorId="0">
      <text>
        <r>
          <rPr>
            <b/>
            <sz val="8"/>
            <color indexed="81"/>
            <rFont val="Tahoma"/>
            <family val="2"/>
          </rPr>
          <t xml:space="preserve">This column provides replacement text for the Migration Text fields when it's confirmed that there is valid migration data from the previous HASP information.
The text can be positive or negative, and most cases use the standard text from "NothingToMigrate" or "SomethingToMigrate."  If the text is here, it will replace the usual "Final Migration Text for Description field" in cases where the automated HASP migration data is available.
</t>
        </r>
      </text>
    </comment>
    <comment ref="AP2" authorId="0">
      <text>
        <r>
          <rPr>
            <b/>
            <sz val="8"/>
            <color indexed="81"/>
            <rFont val="Tahoma"/>
            <family val="2"/>
          </rPr>
          <t>This field provides the color specification for the Description color if migrating.</t>
        </r>
      </text>
    </comment>
    <comment ref="AX2" authorId="0">
      <text>
        <r>
          <rPr>
            <b/>
            <sz val="8"/>
            <color indexed="81"/>
            <rFont val="Tahoma"/>
            <family val="2"/>
          </rPr>
          <t xml:space="preserve">This column provides replacement text for the Migration Text fields when it's confirmed that there is valid migration data from the previous HASP information.
The text can be positive or negative, and most cases use the standard text from "NothingToMigrate" or "SomethingToMigrate."  If the text is here, it will replace the usual "Final Migration Text for Description field" when the automated HASP migration data is available.
</t>
        </r>
      </text>
    </comment>
    <comment ref="S3" authorId="0">
      <text>
        <r>
          <rPr>
            <b/>
            <sz val="8"/>
            <color indexed="81"/>
            <rFont val="Tahoma"/>
            <family val="2"/>
          </rPr>
          <t xml:space="preserve">If more than two of the address (AddressMissing) or dealer information (PartnerMissing) items are missing, thes two T/F boxes are set to TRUE.  
If true, they replace (at the Error Message level) the four lines with a single comprehensive line.  Otherwise, the individual lines for each item are printed.  
Both the AddressMissing and PartnerMissing messages are handled as a logical option in the first of the four potential error messages - this way they'll be the first message and not interspersed.
This prevents eight separate error messages when the user hasn't really started yet.  </t>
        </r>
        <r>
          <rPr>
            <sz val="8"/>
            <color indexed="81"/>
            <rFont val="Tahoma"/>
            <family val="2"/>
          </rPr>
          <t xml:space="preserve">
The Box below does the same thing except for the Partner Name information list.
</t>
        </r>
      </text>
    </comment>
    <comment ref="Q8" authorId="0">
      <text>
        <r>
          <rPr>
            <b/>
            <sz val="8"/>
            <color indexed="81"/>
            <rFont val="Tahoma"/>
            <family val="2"/>
          </rPr>
          <t>Reads TRUE if A8 prompt include the arrow (►) character - meaning that a response is required.</t>
        </r>
      </text>
    </comment>
    <comment ref="R8" authorId="0">
      <text>
        <r>
          <rPr>
            <b/>
            <sz val="8"/>
            <color indexed="81"/>
            <rFont val="Tahoma"/>
            <family val="2"/>
          </rPr>
          <t>Reads TRUE if nothing has been 
entered in G8</t>
        </r>
      </text>
    </comment>
    <comment ref="T8" authorId="0">
      <text>
        <r>
          <rPr>
            <b/>
            <sz val="8"/>
            <color indexed="81"/>
            <rFont val="Tahoma"/>
            <family val="2"/>
          </rPr>
          <t xml:space="preserve">Reads TRUE if data is required in G8 but not yet provided, or if the data selected doesn't match the SKIF purpose.
</t>
        </r>
      </text>
    </comment>
    <comment ref="X8" authorId="0">
      <text>
        <r>
          <rPr>
            <b/>
            <sz val="8"/>
            <color indexed="81"/>
            <rFont val="Tahoma"/>
            <family val="2"/>
          </rPr>
          <t>Forces treatment of the order as an Express (or can force as Standard system) depending on store name inclusion.  Directly affects Migration Type and IsENCORStandard and MigrationTypeText variables.</t>
        </r>
      </text>
    </comment>
    <comment ref="Y8" authorId="0">
      <text>
        <r>
          <rPr>
            <sz val="8"/>
            <color indexed="81"/>
            <rFont val="Tahoma"/>
            <family val="2"/>
          </rPr>
          <t>LabSystem variable drives pricing when Store Name includes the lab system or Customer HQ system wording.  
Also affects descriptors for Store Name fields, handling of single keys and so forth.  
Don't let this be anything but a lab system descriptor - if the ForceExpress variable equals this variable, then the resolution matrix will assume this is a lab system and force Standard.</t>
        </r>
      </text>
    </comment>
    <comment ref="Z11" authorId="0">
      <text>
        <r>
          <rPr>
            <b/>
            <sz val="8"/>
            <color indexed="81"/>
            <rFont val="Tahoma"/>
            <family val="2"/>
          </rPr>
          <t xml:space="preserve">CHANNEL PARTNER DISCOUNT
Normally puts 45%, but if a lab customer or channel partner lab is invoked, the discount jumps to 100%.   
This is also assisted by the pricing in the item list - some items change to NET and a fixed price when a lab is being purchased.
</t>
        </r>
      </text>
    </comment>
    <comment ref="T12" authorId="0">
      <text>
        <r>
          <rPr>
            <b/>
            <sz val="8"/>
            <color indexed="81"/>
            <rFont val="Tahoma"/>
            <family val="2"/>
          </rPr>
          <t xml:space="preserve">If this is Express or Espresso and the total lane quantity is more than 5, or if lanes are added to a Migration, then TRUE for Error
</t>
        </r>
      </text>
    </comment>
    <comment ref="AT14" authorId="0">
      <text>
        <r>
          <rPr>
            <b/>
            <sz val="8"/>
            <color indexed="81"/>
            <rFont val="Tahoma"/>
            <family val="2"/>
          </rPr>
          <t>This row has a different command to enforce no Express Workstations.</t>
        </r>
        <r>
          <rPr>
            <sz val="8"/>
            <color indexed="81"/>
            <rFont val="Tahoma"/>
            <family val="2"/>
          </rPr>
          <t xml:space="preserve">
</t>
        </r>
      </text>
    </comment>
    <comment ref="Q16" authorId="0">
      <text>
        <r>
          <rPr>
            <b/>
            <sz val="8"/>
            <color indexed="81"/>
            <rFont val="Tahoma"/>
            <family val="2"/>
          </rPr>
          <t>Reads TRUE if the ADDING NOW EPS option will need to be selected (based on the specified SKIF context) but hasn't been selected yet.</t>
        </r>
        <r>
          <rPr>
            <sz val="8"/>
            <color indexed="81"/>
            <rFont val="Tahoma"/>
            <family val="2"/>
          </rPr>
          <t xml:space="preserve">
</t>
        </r>
      </text>
    </comment>
    <comment ref="R16" authorId="0">
      <text>
        <r>
          <rPr>
            <b/>
            <sz val="8"/>
            <color indexed="81"/>
            <rFont val="Tahoma"/>
            <family val="2"/>
          </rPr>
          <t>Reads TRUE if the ALREADY HAS EPS option will need to be selected (based on the specified SKIF context) but hasn't been selected yet.</t>
        </r>
      </text>
    </comment>
    <comment ref="S16" authorId="0">
      <text>
        <r>
          <rPr>
            <b/>
            <sz val="8"/>
            <color indexed="81"/>
            <rFont val="Tahoma"/>
            <family val="2"/>
          </rPr>
          <t>Reads TRUE if either Click Here selection is made but shouldn't be (no payments options should be offered)</t>
        </r>
        <r>
          <rPr>
            <sz val="8"/>
            <color indexed="81"/>
            <rFont val="Tahoma"/>
            <family val="2"/>
          </rPr>
          <t xml:space="preserve">
</t>
        </r>
      </text>
    </comment>
    <comment ref="T16" authorId="0">
      <text>
        <r>
          <rPr>
            <b/>
            <sz val="8"/>
            <color indexed="81"/>
            <rFont val="Tahoma"/>
            <family val="2"/>
          </rPr>
          <t>Reads TRUE if either CLICK HERE EPS Option  is needed but not selected, FALSE otherwise.  Not considered a problem yet (TRUE) if Row 8 is not yet resolved.</t>
        </r>
      </text>
    </comment>
    <comment ref="AS17" authorId="0">
      <text>
        <r>
          <rPr>
            <b/>
            <sz val="8"/>
            <color indexed="81"/>
            <rFont val="Tahoma"/>
            <family val="2"/>
          </rPr>
          <t xml:space="preserve">This block has been modified to force Green in the AddBox and inhibit Yellow in the HasBox.  This is to drive ordering the CP features instead of trying to migrate them.
</t>
        </r>
      </text>
    </comment>
    <comment ref="AS18" authorId="0">
      <text>
        <r>
          <rPr>
            <b/>
            <sz val="8"/>
            <color indexed="81"/>
            <rFont val="Tahoma"/>
            <family val="2"/>
          </rPr>
          <t xml:space="preserve">This block has been modified to force Green in the AddBox and inhibit Yellow in the HasBox.  This is to drive ordering the CP features instead of trying to migrate them.
</t>
        </r>
      </text>
    </comment>
    <comment ref="AS19" authorId="0">
      <text>
        <r>
          <rPr>
            <b/>
            <sz val="8"/>
            <color indexed="81"/>
            <rFont val="Tahoma"/>
            <family val="2"/>
          </rPr>
          <t xml:space="preserve">This block has been modified to force Green in the AddBox and inhibit Yellow in the HasBox.  This is to drive ordering the CP features instead of trying to migrate them.
</t>
        </r>
      </text>
    </comment>
    <comment ref="AT19" authorId="0">
      <text>
        <r>
          <rPr>
            <b/>
            <sz val="8"/>
            <color indexed="81"/>
            <rFont val="Tahoma"/>
            <family val="2"/>
          </rPr>
          <t xml:space="preserve">Prevents both ECCs from being green at the same time.
</t>
        </r>
      </text>
    </comment>
    <comment ref="AS20" authorId="0">
      <text>
        <r>
          <rPr>
            <b/>
            <sz val="8"/>
            <color indexed="81"/>
            <rFont val="Tahoma"/>
            <family val="2"/>
          </rPr>
          <t xml:space="preserve">This block has been modified to force Green in the AddBox and inhibit Yellow in the HasBox.  This is to drive ordering the CP features instead of trying to migrate them.
</t>
        </r>
      </text>
    </comment>
    <comment ref="AT20" authorId="0">
      <text>
        <r>
          <rPr>
            <b/>
            <sz val="8"/>
            <color indexed="81"/>
            <rFont val="Tahoma"/>
            <family val="2"/>
          </rPr>
          <t>Prevents both ECCs from being green at the same time.</t>
        </r>
      </text>
    </comment>
    <comment ref="AC21" authorId="0">
      <text>
        <r>
          <rPr>
            <sz val="8"/>
            <color indexed="81"/>
            <rFont val="Tahoma"/>
            <family val="2"/>
          </rPr>
          <t xml:space="preserve">These are "smart" so that the lines using these items in the SKIF will include the PINs, PIDs, Comments etc.  similar to most of the lines. 
</t>
        </r>
      </text>
    </comment>
    <comment ref="AS21" authorId="0">
      <text>
        <r>
          <rPr>
            <b/>
            <sz val="8"/>
            <color indexed="81"/>
            <rFont val="Tahoma"/>
            <family val="2"/>
          </rPr>
          <t xml:space="preserve">This block has been modified to force Green in the AddBox and inhibit Yellow in the HasBox.  This is to drive ordering the CP features instead of trying to migrate them.
</t>
        </r>
      </text>
    </comment>
    <comment ref="X22" authorId="0">
      <text>
        <r>
          <rPr>
            <b/>
            <sz val="8"/>
            <color indexed="81"/>
            <rFont val="Tahoma"/>
            <family val="2"/>
          </rPr>
          <t>Allows the HasBox to be used with Recent Migrations.  This is to enable selecting the Migration PIN in a Recent Migration but also enabling use of the AddBox if the Migration PIN for SIL shouldn't be used because SIL wasn't on the old system.   This also goes back to the optional text and format exceptions.</t>
        </r>
        <r>
          <rPr>
            <sz val="8"/>
            <color indexed="81"/>
            <rFont val="Tahoma"/>
            <family val="2"/>
          </rPr>
          <t xml:space="preserve">
</t>
        </r>
      </text>
    </comment>
    <comment ref="AT22" authorId="0">
      <text>
        <r>
          <rPr>
            <b/>
            <sz val="8"/>
            <color indexed="81"/>
            <rFont val="Tahoma"/>
            <family val="2"/>
          </rPr>
          <t>This exception enables the HasBox to be available for SIL in case the free migration PIN can be used, even with a "Recent" migration.  The AddBox also needs to be available simultaneously in case the standard SIL PIN needs to be purchased.</t>
        </r>
        <r>
          <rPr>
            <sz val="8"/>
            <color indexed="81"/>
            <rFont val="Tahoma"/>
            <family val="2"/>
          </rPr>
          <t xml:space="preserve">
</t>
        </r>
      </text>
    </comment>
    <comment ref="X23" authorId="0">
      <text>
        <r>
          <rPr>
            <b/>
            <sz val="8"/>
            <color indexed="81"/>
            <rFont val="Tahoma"/>
            <family val="2"/>
          </rPr>
          <t>Allows the HasBox to be used with Recent Migrations.  This is to enable selecting the Migration PIN in a Recent Migration but also enabling use of the AddBox if the Migration PIN for SIL shouldn't be used because SIL wasn't on the old system.   This also goes back to the optional text and format exceptions.</t>
        </r>
        <r>
          <rPr>
            <sz val="8"/>
            <color indexed="81"/>
            <rFont val="Tahoma"/>
            <family val="2"/>
          </rPr>
          <t xml:space="preserve">
</t>
        </r>
      </text>
    </comment>
    <comment ref="AA23" authorId="0">
      <text>
        <r>
          <rPr>
            <sz val="8"/>
            <color indexed="81"/>
            <rFont val="Tahoma"/>
            <family val="2"/>
          </rPr>
          <t xml:space="preserve">Cell enhanced to call out which version of the SIL item will be purchased.
</t>
        </r>
      </text>
    </comment>
    <comment ref="AT23" authorId="0">
      <text>
        <r>
          <rPr>
            <b/>
            <sz val="8"/>
            <color indexed="81"/>
            <rFont val="Tahoma"/>
            <family val="2"/>
          </rPr>
          <t xml:space="preserve">This exception prohibits SIL from being claimed for ACS sites.
For "Recent" migrations, the HasBox needs to be open/green so that we can tell the difference between a Recent system just adding this feature versus buying the no-charge migration version.  If only the AddBox is available, you can't tell.  So if the user claims to have had it before (not with ACS) then they can also click Add and get the $0 version. 
This special treatment for the HasBox isn't needed with Veteran migrations since the "Has" box will be open anyway.  </t>
        </r>
      </text>
    </comment>
    <comment ref="AH28" authorId="0">
      <text>
        <r>
          <rPr>
            <b/>
            <sz val="8"/>
            <color indexed="81"/>
            <rFont val="Tahoma"/>
            <family val="2"/>
          </rPr>
          <t xml:space="preserve">Left at N/A for ISS45 to enable check box, which can help sort the number of keys.
</t>
        </r>
      </text>
    </comment>
    <comment ref="AH33" authorId="0">
      <text>
        <r>
          <rPr>
            <b/>
            <sz val="8"/>
            <color indexed="81"/>
            <rFont val="Tahoma"/>
            <family val="2"/>
          </rPr>
          <t>This used to be the same position (20) on ISS45 that drove the M-Dot/Inmar interface.  This item was withdrawn, but it will still pull the position 20 bit.</t>
        </r>
      </text>
    </comment>
    <comment ref="AQ43" authorId="0">
      <text>
        <r>
          <rPr>
            <b/>
            <sz val="8"/>
            <color indexed="81"/>
            <rFont val="Tahoma"/>
            <family val="2"/>
          </rPr>
          <t xml:space="preserve">Exception color promoted out of order in this cell
</t>
        </r>
      </text>
    </comment>
    <comment ref="AR43" authorId="0">
      <text>
        <r>
          <rPr>
            <b/>
            <sz val="8"/>
            <color indexed="81"/>
            <rFont val="Tahoma"/>
            <family val="2"/>
          </rPr>
          <t xml:space="preserve">
</t>
        </r>
      </text>
    </comment>
    <comment ref="AH47" authorId="0">
      <text>
        <r>
          <rPr>
            <sz val="8"/>
            <color indexed="81"/>
            <rFont val="Tahoma"/>
            <family val="2"/>
          </rPr>
          <t xml:space="preserve">This is altered from the standard formula to enable the HasBox to be checked without an error resulting when
- The system is migrating
- The sheet has and is using existing data for migration, and
- The customer does not have the s-c interface on the key, but
- The customer is purchasing or has the s-c interface and lanes.
This change disables the error that normally results, because the overriding factor is that the customer has claimed the HasBox in this row, but the customer doesn't really have it on the key.  But we need this box checked to enable the no-charge SSCO migration.  
By the way - this is the only good place I've found to make this happen, since otherwise all the overrides and error messages create much too much spaghetti.  </t>
        </r>
      </text>
    </comment>
    <comment ref="AQ48" authorId="0">
      <text>
        <r>
          <rPr>
            <sz val="8"/>
            <color indexed="81"/>
            <rFont val="Tahoma"/>
            <family val="2"/>
          </rPr>
          <t xml:space="preserve">Lines switched here to enable effect of Exception color over the Error test and line.  This is needed to cover the case of purchasing SSCO interface when already owning U-Scan Interface.  Otherwise, the error line is reached first and the format results.  This case is very specific to hstory data being available and used, along wtih several other conditions laid out in the Exception Color control column.  </t>
        </r>
      </text>
    </comment>
    <comment ref="AR48" authorId="0">
      <text>
        <r>
          <rPr>
            <sz val="8"/>
            <color indexed="81"/>
            <rFont val="Tahoma"/>
            <family val="2"/>
          </rPr>
          <t xml:space="preserve">Lines switched here to enable effect of Exception color over the Error test and line.  This is needed to cover the case of purchasing SSCO interface when already owning U-Scan Interface.  Otherwise, the error line is reached first and the format results.  This case is very specific to hstory data being available and used, along wtih several other conditions laid out in the Exception Color control column.  
</t>
        </r>
      </text>
    </comment>
    <comment ref="X49" authorId="0">
      <text>
        <r>
          <rPr>
            <b/>
            <sz val="8"/>
            <color indexed="81"/>
            <rFont val="Tahoma"/>
            <family val="2"/>
          </rPr>
          <t xml:space="preserve">Allows the HasBox to be used with Recent Migrations.  This is to enable selecting the Migration PIN in a Recent Migration but also enabling use of the AddBox if the Migration PIN for Solidcore shouldn't be used because Solidcore wasn't on the old system.   This also goes back to the optional text and format exceptions.
</t>
        </r>
        <r>
          <rPr>
            <sz val="8"/>
            <color indexed="81"/>
            <rFont val="Tahoma"/>
            <family val="2"/>
          </rPr>
          <t xml:space="preserve">
</t>
        </r>
      </text>
    </comment>
    <comment ref="AA49" authorId="0">
      <text>
        <r>
          <rPr>
            <sz val="8"/>
            <color indexed="81"/>
            <rFont val="Tahoma"/>
            <family val="2"/>
          </rPr>
          <t xml:space="preserve">Cell enhanced to call out which version of the Solidcore item will be purchased.
</t>
        </r>
      </text>
    </comment>
    <comment ref="AT49" authorId="0">
      <text>
        <r>
          <rPr>
            <b/>
            <sz val="8"/>
            <color indexed="81"/>
            <rFont val="Tahoma"/>
            <family val="2"/>
          </rPr>
          <t xml:space="preserve">This exception prohibits Solidcore from being claimed for ACS sites.
For "Recent" migrations, the HasBox needs to be open/green so that we can tell the difference between a Recent system just adding this feature versus buying the no-charge migration version.  If only the AddBox is available, you can't tell.  So if the user claims to have had it before (not with ACS) then they can also click Add and get the $0 version. 
This special treatment for the HasBox isn't needed with Veteran migrations since the "Has" box will be open anyway. </t>
        </r>
        <r>
          <rPr>
            <sz val="8"/>
            <color indexed="81"/>
            <rFont val="Tahoma"/>
            <family val="2"/>
          </rPr>
          <t xml:space="preserve">
</t>
        </r>
      </text>
    </comment>
    <comment ref="X50" authorId="0">
      <text>
        <r>
          <rPr>
            <b/>
            <sz val="8"/>
            <color indexed="81"/>
            <rFont val="Tahoma"/>
            <family val="2"/>
          </rPr>
          <t xml:space="preserve">Allows the HasBox to be used with Recent Migrations.  This is to enable selecting the Migration PIN in a Recent Migration but also enabling use of the AddBox if the Migration PIN for Solidcore shouldn't be used because Solidcore wasn't on the old system.   This also goes back to the optional text and format exceptions.
</t>
        </r>
        <r>
          <rPr>
            <sz val="8"/>
            <color indexed="81"/>
            <rFont val="Tahoma"/>
            <family val="2"/>
          </rPr>
          <t xml:space="preserve">
</t>
        </r>
      </text>
    </comment>
    <comment ref="AT50" authorId="0">
      <text>
        <r>
          <rPr>
            <b/>
            <sz val="8"/>
            <color indexed="81"/>
            <rFont val="Tahoma"/>
            <family val="2"/>
          </rPr>
          <t xml:space="preserve">This exception prohibits Solidcore from being claimed for ACS sites.
For "Recent" migrations, the HasBox needs to be open/green so that we can tell the difference between a Recent system just adding this feature versus buying the no-charge migration version.  If only the AddBox is available, you can't tell.  So if the user claims to have had it before (not with ACS) then they can also click Add and get the $0 version. 
This special treatment for the HasBox isn't needed with Veteran migrations since the "Has" box will be open anyway. </t>
        </r>
        <r>
          <rPr>
            <sz val="8"/>
            <color indexed="81"/>
            <rFont val="Tahoma"/>
            <family val="2"/>
          </rPr>
          <t xml:space="preserve">
</t>
        </r>
      </text>
    </comment>
    <comment ref="Q51" authorId="0">
      <text>
        <r>
          <rPr>
            <b/>
            <sz val="8"/>
            <color indexed="81"/>
            <rFont val="Tahoma"/>
            <family val="2"/>
          </rPr>
          <t xml:space="preserve">Is there a key number in the first slot?
</t>
        </r>
      </text>
    </comment>
    <comment ref="R51" authorId="0">
      <text>
        <r>
          <rPr>
            <b/>
            <sz val="8"/>
            <color indexed="81"/>
            <rFont val="Tahoma"/>
            <family val="2"/>
          </rPr>
          <t xml:space="preserve">Is there a key number in the second slot?
</t>
        </r>
        <r>
          <rPr>
            <sz val="8"/>
            <color indexed="81"/>
            <rFont val="Tahoma"/>
            <family val="2"/>
          </rPr>
          <t xml:space="preserve">
</t>
        </r>
      </text>
    </comment>
    <comment ref="S51" authorId="0">
      <text>
        <r>
          <rPr>
            <sz val="8"/>
            <color indexed="81"/>
            <rFont val="Tahoma"/>
            <family val="2"/>
          </rPr>
          <t xml:space="preserve">Premature if you don't know what kind of system this is yet
</t>
        </r>
      </text>
    </comment>
    <comment ref="T51" authorId="0">
      <text>
        <r>
          <rPr>
            <sz val="8"/>
            <color indexed="81"/>
            <rFont val="Tahoma"/>
            <family val="2"/>
          </rPr>
          <t xml:space="preserve">Read: need Key Numbers to be input
Write: don't need input - software production will write them in when the key numbers are assigned.
This doesn't set Read for key numbers when migrating ACS since those keys don't exist.
</t>
        </r>
        <r>
          <rPr>
            <b/>
            <sz val="8"/>
            <color indexed="81"/>
            <rFont val="Tahoma"/>
            <family val="2"/>
          </rPr>
          <t xml:space="preserve">
</t>
        </r>
      </text>
    </comment>
    <comment ref="W51" authorId="0">
      <text>
        <r>
          <rPr>
            <b/>
            <sz val="8"/>
            <color indexed="81"/>
            <rFont val="Tahoma"/>
            <family val="2"/>
          </rPr>
          <t xml:space="preserve">This field designed to open up Key #1 location to enable Dave to write in a key nuumber under the right circumstances, including that log number being filled in.  Controls the Conditional Format.
</t>
        </r>
      </text>
    </comment>
    <comment ref="X51" authorId="0">
      <text>
        <r>
          <rPr>
            <sz val="8"/>
            <color indexed="81"/>
            <rFont val="Tahoma"/>
            <family val="2"/>
          </rPr>
          <t>This cell responds only to the status of a new or existing ENCOR system - it does not respond to ISS45 or ScanMaster or ACS/ACS-IR systems.</t>
        </r>
        <r>
          <rPr>
            <b/>
            <sz val="8"/>
            <color indexed="81"/>
            <rFont val="Tahoma"/>
            <family val="2"/>
          </rPr>
          <t xml:space="preserve">
</t>
        </r>
      </text>
    </comment>
    <comment ref="Y51" authorId="0">
      <text>
        <r>
          <rPr>
            <sz val="8"/>
            <color indexed="81"/>
            <rFont val="Tahoma"/>
            <family val="2"/>
          </rPr>
          <t>Only a factor for ISS45 migrations to ENCOR.  Otherwise it returns a null string.
Figures out if ISS45  has the MFS → LFS Swap as it migrates to ENCOR.  So if NoSwap, it will tell the system it expects two keys on a standard system, all other things being equal.  But if it determines the swap was done, it will  relieve responsibility if the swap was done in the past and only one key is left when starting this order.
The strategy is to preclude the swap - it can't prove decisively in some cases that a swap DID occur, but it can eliminate the possibility, for example if the system still has two keys or it has no workstations or is an Express site.  
On the other hand, if it's a large ISS45 system with only one key and workstations&gt;0, the Swap is safely assumed.</t>
        </r>
      </text>
    </comment>
    <comment ref="Z51" authorId="0">
      <text>
        <r>
          <rPr>
            <sz val="8"/>
            <color indexed="81"/>
            <rFont val="Tahoma"/>
            <family val="2"/>
          </rPr>
          <t>This is looking to determine if this system has two keys.   Despite the ExpressReplicationDone name, it looks at ALL incoming ISS45 systems and evaluates them - which is useful because this Excel doesn't force the user to declare if the migrating-in system is Express or Standard. But:
If an ISS45 Standard system, it will mean Dual MFS as well.
If an ISS45 Express system, it may just mean two keys but single MFS, since we shipped two keys for an Express system with Bonus Coupon.  But if they bought Express Replication, then it will have two keys AND also dual MFS.  But we only return SGL or REP here, so it's really calling out the key quantity, not the MFS licensing.
=IF(
AND(Purpose=Migrating, StoreTypeSelected=FromISS45, IsISS45MFSSwap="NoSwap",
//First makes sure this is an ISS45 migration and the MFS2 was not traded in for the LFS Swap
        OR(NumberOfKeysFromData=2,
//If the data shows dual keys, it's by (licensing) definition a dual MFS
              AND(IsKeyNumberProvided=TRUE, IsKeyNumberTwoProvided=TRUE),
//If nothing from data, then it still can pass if two keys were typed in
              OR(ISS45ExpressReplication&gt;0, ISS45ExpressBonusCoupon&gt;0, ISS45ExpressSafeAccounting&gt;0) ) ),
//This handles the case where Express might have dual MFS 
IF(ForceSingle="Force Single", "SGL", "REP"), "SGL")
//Enables forcing a single key if necessary for test etc.  Then returns result</t>
        </r>
      </text>
    </comment>
    <comment ref="AA51" authorId="0">
      <text>
        <r>
          <rPr>
            <sz val="8"/>
            <color indexed="81"/>
            <rFont val="Tahoma"/>
            <family val="2"/>
          </rPr>
          <t xml:space="preserve">HowManyKeys tells you how many keys SHOULD be with this system.  It blends information from the incoming data and data entry to make the judgment.  It drives the singular/plural text in the Key Number prompt and in the Options Instructions on Row 11, but mostly needed to drive how the Express Replication item appears based on logic in the Upgrade/Transfer/UpgradeToStandard text columns (around Column AV or so).
So this is being revised to provide information that suits the ISS45-&gt;ENCOR migration task and simplifies some other uses out.  
=
IF( AND(IsKeyNumberProvided=FALSE, IsKeyNumberTwoProvided=FALSE), "NONE",
// this is the default when nothing has been put in yet.  "None" doesn't do much other than provide a place-holder.
IF( AND(IsKeyNumberProvided=TRUE, IsKeyNumberTwoProvided=TRUE), "TWO",
IF(IsOneKeyInComments="ONE", "ONE",
IF( OR(IsISS45MFSSwap="SWAP", IsISS45MFSSwap="SWAP"), "ONE",
IF( AND(Purpose=HASPOnly, IsENCORStandard="STD"), "TWO",
IF( AND(Purpose=Migrating, StoreType=FromV2), "ONE",
IF( AND(Purpose=Migrating, StoreType=FromISS45), "NONE",
IF( AND(Purpose=Migrating, OR($R$28=TRUE,   $R$29=TRUE,    $R$30=TRUE, OR( AND(R12=TRUE, HadLanes&gt;5),
      AND(Q12=TRUE, AddLanes&gt;5) ))), "TWO",
IF( AND(Purpose=ExpToStd, $R$28=FALSE, $R$29=FALSE, $R$30=FALSE), "ONE",
IF( AND(IsENCORStandard="EXP", ExpRepDone="REP", OR($R$28=TRUE, $R$29=TRUE, $R$30=TRUE)), "TWO",
IF( AND(IsENCORStandard="STD",      IsISS45MFSSwap="NoSWAP",  IsISS45MFSSwap="NoSWAP"), "TWO",
IF( AND(IsENCORStandard="STD", OR(IsISS45MFSSwap="SWAP",  IsISS45MFSSwap="SWAP") ), "ONE",
IF( AND(IsISS45MFSSwap="Don'tKnow", HadSwap=FALSE), "TWO",
"ONE")))))))))))))
</t>
        </r>
      </text>
    </comment>
    <comment ref="S52" authorId="0">
      <text>
        <r>
          <rPr>
            <sz val="8"/>
            <color indexed="81"/>
            <rFont val="Tahoma"/>
            <family val="2"/>
          </rPr>
          <t xml:space="preserve">Parses Comment Box for evidence of a key shipment, which enables "Open for Clicks" for Dave in Software Production.  </t>
        </r>
      </text>
    </comment>
    <comment ref="U52" authorId="0">
      <text>
        <r>
          <rPr>
            <b/>
            <sz val="8"/>
            <color indexed="81"/>
            <rFont val="Tahoma"/>
            <family val="2"/>
          </rPr>
          <t xml:space="preserve">Warnings for adding items the system already has, or for indicating values for Already Has in new systems.  It selects out cases where the payments options have been specified (not "Click Here") that would otherwise cause an error that would trigger the statement here.  That error situation is handled up there with the Payments Selection </t>
        </r>
      </text>
    </comment>
    <comment ref="W52" authorId="0">
      <text>
        <r>
          <rPr>
            <b/>
            <sz val="8"/>
            <color indexed="81"/>
            <rFont val="Tahoma"/>
            <family val="2"/>
          </rPr>
          <t xml:space="preserve">This provides the desired line-feed item at the end of error text lines for the ErrorBox.  </t>
        </r>
      </text>
    </comment>
    <comment ref="X52" authorId="0">
      <text>
        <r>
          <rPr>
            <sz val="8"/>
            <color indexed="81"/>
            <rFont val="Tahoma"/>
            <family val="2"/>
          </rPr>
          <t>For migrations only, this tries to nail down if this is an Express or Standard migration.  
Logic is: 
- First to check if more lanes than 5
- If not, then automatically assume it's Express if ACS
   or ScanMaster (why would they pay more?)
- If still not clear, then as a last ditch, check the 
   "StandardIsConfirmed" status, which normally is
   used for key readings.  But it should be accurate
   since it did a good job sorting out the ISS45 keys, 
   and that's all that's left.</t>
        </r>
      </text>
    </comment>
    <comment ref="Z52" authorId="0">
      <text>
        <r>
          <rPr>
            <sz val="8"/>
            <color indexed="81"/>
            <rFont val="Tahoma"/>
            <family val="2"/>
          </rPr>
          <t xml:space="preserve">This box added here just to enable forcing the system to assume a single key (in the </t>
        </r>
        <r>
          <rPr>
            <b/>
            <sz val="8"/>
            <color indexed="81"/>
            <rFont val="Tahoma"/>
            <family val="2"/>
          </rPr>
          <t>ExpRepDone</t>
        </r>
        <r>
          <rPr>
            <sz val="8"/>
            <color indexed="81"/>
            <rFont val="Tahoma"/>
            <family val="2"/>
          </rPr>
          <t xml:space="preserve"> box abov) if all else fails or due to confusion somehow.  This is currently just filled in manually - you can type "Force Single" if you want that to happen, otherwise anything else doesn't affect the </t>
        </r>
        <r>
          <rPr>
            <b/>
            <sz val="8"/>
            <color indexed="81"/>
            <rFont val="Tahoma"/>
            <family val="2"/>
          </rPr>
          <t>ExpRepDone</t>
        </r>
        <r>
          <rPr>
            <sz val="8"/>
            <color indexed="81"/>
            <rFont val="Tahoma"/>
            <family val="2"/>
          </rPr>
          <t xml:space="preserve"> box above.</t>
        </r>
        <r>
          <rPr>
            <b/>
            <sz val="8"/>
            <color indexed="81"/>
            <rFont val="Tahoma"/>
            <family val="2"/>
          </rPr>
          <t xml:space="preserve">
</t>
        </r>
      </text>
    </comment>
    <comment ref="AA52" authorId="0">
      <text>
        <r>
          <rPr>
            <b/>
            <sz val="8"/>
            <color indexed="81"/>
            <rFont val="Tahoma"/>
            <family val="2"/>
          </rPr>
          <t>Parses Comment text to test for the system having only one key according to the dealer.</t>
        </r>
      </text>
    </comment>
    <comment ref="X53" authorId="0">
      <text>
        <r>
          <rPr>
            <sz val="8"/>
            <color indexed="81"/>
            <rFont val="Tahoma"/>
            <family val="2"/>
          </rPr>
          <t>Determines what kind of Migration this is.  
1. If not a migration, returns ""
2. If SSCO migration discount claimed, moves it to a Veteran or Express migration so discount applies (SSCO discount not on "Recent" migrations)
3. If the "MigrationIsStandardOrExpress" field says Express, then returns Express
4. If still not determined, checks Original License date - if not available, returns "Unsure"
5  But if MigrationIsStandardOrExpress returns "Standard" then it goes by the Original License Date, and this returns "Recent" or "Veteran"
6. And "Unsure" if all else fails.</t>
        </r>
      </text>
    </comment>
    <comment ref="M56" authorId="0">
      <text>
        <r>
          <rPr>
            <b/>
            <sz val="8"/>
            <color indexed="81"/>
            <rFont val="Tahoma"/>
            <family val="2"/>
          </rPr>
          <t xml:space="preserve">Puts up the Row Number of this line - which makes it much simpler for the Order Form to grab the right line later.
</t>
        </r>
        <r>
          <rPr>
            <sz val="8"/>
            <color indexed="81"/>
            <rFont val="Tahoma"/>
            <family val="2"/>
          </rPr>
          <t xml:space="preserve">
</t>
        </r>
      </text>
    </comment>
    <comment ref="O56" authorId="0">
      <text>
        <r>
          <rPr>
            <sz val="8"/>
            <color indexed="81"/>
            <rFont val="Tahoma"/>
            <family val="2"/>
          </rPr>
          <t>This column checks the migration type and puts up TRUE if the user should have get the item at 100% discount because it was always included in the system from which they were migrating.  If TRUE, then the discount column will go to 100%. 
IF(OrderSheetActualRow=0, FALSE, 
  //skips any row where nothing is going on
IF(INDIRECT(ADDRESS(OrderSheetActualRow,COLUMN(MigMessageType))) = "ORDER", FALSE,
 //if MigMessageType says the customer is required to "ORDER" even if a migrating system, then FALSE
IF(AND(
    INDIRECT(ADDRESS(OrderSheetActualRow,COLUMN(MigMessageType))) = "AUTO",
    OR(INDIRECT(ADDRESS(OrderSheetActualRow,COLUMN(AddBox)))=TRUE,
          INDIRECT(ADDRESS(OrderSheetActualRow,COLUMN(HasBox)))=TRUE)
    ), TRUE,
 //if the MigMessageType says the item is AUTOmatically included, then whether the ADD or HAS box is used, TRUE is set
IF(AND(
    INDIRECT(ADDRESS(OrderSheetActualRow,COLUMN(MigMessageType))) = "SELECT",
    OR(MigrationType="Veteran", MigrationType="Express"),
    INDIRECT(ADDRESS(OrderSheetActualRow,COLUMN(HasBox))) =TRUE
    ), TRUE,
  //if the item is provided based on the prior system having it (MigMessageType says "Select") and the migration type is
     Veteran or Express (meaning the Migration line item covers the cost) then TRUE is set.  
IF(AND(
    INDIRECT(ADDRESS(OrderSheetActualRow,COLUMN(MigMessageType))) = "SELECT",
    MigrationType="Recent",
    ), FALSE,
   // but specifically if it's SELECTed and the migration type is RECENT - meaning everything is 
     re-purchased, then of course they have to re-buy it because they're getting credit for having it
     to start with.  So no freebie - it'll come off by being included in the credit.
       FALSE )
    // the bottom-out default says it's not free
) ) ) )</t>
        </r>
      </text>
    </comment>
    <comment ref="E58" authorId="0">
      <text>
        <r>
          <rPr>
            <b/>
            <sz val="8"/>
            <color indexed="81"/>
            <rFont val="Tahoma"/>
            <family val="2"/>
          </rPr>
          <t xml:space="preserve">This row handles the "Has" column for POS terminals
The only time you charge for these would be for a Veteran Migration (ordering all at 100% discount).
</t>
        </r>
        <r>
          <rPr>
            <sz val="8"/>
            <color indexed="81"/>
            <rFont val="Tahoma"/>
            <family val="2"/>
          </rPr>
          <t xml:space="preserve">
=IF(OrderSheetItem = "", "", 
IF( INDEX( OrderBoxMatrix, MATCH(Purpose, OrderBoxMatrixRows, 0), MATCH("HasBox", OrderBoxMatrixColumns, 0)) = TRUE,
//checks to see if the HasBox items are Chargeable
     INDIRECT("$O" &amp; OrderSheetActualRow),
// If so, then take the entire HasBox qty - since it's discounted 100%, putting more than 12 into this line with a Veteran migration is ok.
      "" )
//Otherwise leave this quantity blank.  
)
As of 9.04d, this now divides the number of lanes by the number of lanes if this is a veteran Express Migration - this way the price for the Express migration is locked at $250 regardless of the lane count.  This prevents the number of lanes from showing up as the quantitiy on the Order Form.  </t>
        </r>
      </text>
    </comment>
    <comment ref="E59" authorId="0">
      <text>
        <r>
          <rPr>
            <b/>
            <sz val="8"/>
            <color indexed="81"/>
            <rFont val="Tahoma"/>
            <family val="2"/>
          </rPr>
          <t xml:space="preserve">This line handles the Added lane counts - but just the first 12 so they are charged with the correct PIN.  </t>
        </r>
        <r>
          <rPr>
            <sz val="8"/>
            <color indexed="81"/>
            <rFont val="Tahoma"/>
            <family val="2"/>
          </rPr>
          <t xml:space="preserve">
=
IF(OrderSheetItem = "", "",
  IF( INDEX( OrderBoxMatrix, MATCH(Purpose, OrderBoxMatrixRows, 0), MATCH( "AddBox", OrderBoxMatrixColumns, 0)) = TRUE,
// Looks to see if AddBox items in this line are chargeable or applicable for this type of order 
    IF(OR(Purpose=New,  INDEX( OrderBoxMatrix, MATCH(Purpose, OrderBoxMatrixRows, 0), MATCH( "HasBox", OrderBoxMatrixColumns, 0)) &lt;&gt; TRUE),
      MIN(INDIRECT("$AB" &amp; OrderSheetActualRow), 12),
// If the HasBox items aren't chargeable, then you know that the AddBox items are the chargeable ones, so take up to the first 12 of all the lanes since they'll all be in the AddBox
      IF( INDEX( OrderBoxMatrix, MATCH(Purpose, OrderBoxMatrixRows, 0), MATCH( "HasBox", OrderBoxMatrixColumns, 0)) = TRUE,
        INDIRECT("$M" &amp; OrderSheetActualRow),
//but if the HasBox items ARE chargeable, then this row needs to separate out only the Addbox items and not include the rest, so this takes only the AddBox lanes and doesn't look at the other lanes in the HasBox.
        INDIRECT("$AB" &amp; OrderSheetActualRow)
//Otherwise, you take them all
      )
    ), "" )
//This is where you end up if the AddBox items are not chargeable
)</t>
        </r>
      </text>
    </comment>
    <comment ref="B60" authorId="0">
      <text>
        <r>
          <rPr>
            <b/>
            <sz val="8"/>
            <color indexed="81"/>
            <rFont val="Tahoma"/>
            <family val="2"/>
          </rPr>
          <t>This line is dedicated to the 13+ lanes PIN, so the formula is altered to also test for:
(a) New store
(b) Large store
(c) 13+lane count</t>
        </r>
        <r>
          <rPr>
            <sz val="8"/>
            <color indexed="81"/>
            <rFont val="Tahoma"/>
            <family val="2"/>
          </rPr>
          <t xml:space="preserve">
</t>
        </r>
      </text>
    </comment>
    <comment ref="E60" authorId="0">
      <text>
        <r>
          <rPr>
            <b/>
            <sz val="8"/>
            <color indexed="81"/>
            <rFont val="Tahoma"/>
            <family val="2"/>
          </rPr>
          <t>This line dedicated to the 13+ lanes, so formula subtracts the 12 lanes from the above line.</t>
        </r>
      </text>
    </comment>
    <comment ref="B64" authorId="0">
      <text>
        <r>
          <rPr>
            <sz val="8"/>
            <color indexed="81"/>
            <rFont val="Tahoma"/>
            <family val="2"/>
          </rPr>
          <t xml:space="preserve">These two rows are dedicated to the PocketOffice items, and are split up and managed situationally by the intelligence in the PoFMatrix </t>
        </r>
      </text>
    </comment>
    <comment ref="B65" authorId="0">
      <text>
        <r>
          <rPr>
            <sz val="8"/>
            <color indexed="81"/>
            <rFont val="Tahoma"/>
            <family val="2"/>
          </rPr>
          <t>This and the above row dedicated to PocketOffice.  Managed according to the purchase situation.
No line items below this will "leak upward" into this line here.</t>
        </r>
      </text>
    </comment>
    <comment ref="B66" authorId="0">
      <text>
        <r>
          <rPr>
            <sz val="8"/>
            <color indexed="81"/>
            <rFont val="Tahoma"/>
            <family val="2"/>
          </rPr>
          <t xml:space="preserve">In most cases, the four lines in this bracket are used for Connected Payments options, but others below can freely "leak" upward into this area.  So don't assume that they are dedicated.  
To establish whether to use this line item or not:
1. First check to make sure that the main selections are made and that there aren't unresolved errors
2. Then look at the HasBox entries if the Index traverse of OrderBoxMatrix says that the HasBox entries are relevant
3. Then look at the AddBox entries to see if it's relevant
4. One more check here is to use the HasBox entries for SIL or Solidcore since the sheet uses HasBox for the special Migration PIN even when the rest of the column is blocked, like for "Recent" migrations.
</t>
        </r>
      </text>
    </comment>
    <comment ref="G66" authorId="0">
      <text>
        <r>
          <rPr>
            <b/>
            <sz val="8"/>
            <color indexed="81"/>
            <rFont val="Tahoma"/>
            <family val="2"/>
          </rPr>
          <t xml:space="preserve">See Notes on Row 70 below.
</t>
        </r>
        <r>
          <rPr>
            <sz val="8"/>
            <color indexed="81"/>
            <rFont val="Tahoma"/>
            <family val="2"/>
          </rPr>
          <t xml:space="preserve">
</t>
        </r>
      </text>
    </comment>
    <comment ref="G70" authorId="0">
      <text>
        <r>
          <rPr>
            <sz val="8"/>
            <color indexed="81"/>
            <rFont val="Tahoma"/>
            <family val="2"/>
          </rPr>
          <t>Starting here, the lines for the discount are all handled the same way.
The difference between these and the four rows in the above bracket is that the above rows also look to see that the migration type is not "Recent" (must be Veteran or Express) and if so, assigns a 100% discount without checking the Order Sheet Price in case it might be $0 (and therefore doesn't bother avoiding giving 100% discount on $0 items).  Still haven't sorted out why I had set them up to work differently - have tried substituting the lower group formula up into this one, and it didn't seem to break anything obvious, and tried a few Recent vs. Veteran timings and did not see any differences show up.   Most of the actual use cases SHOULD be moot anyway since these will be filled by CP items at $0 in any case.
=IF(OrderSheetItem = "", "",
  // nothing posted if there isn't an item 
  IF(AND(Purpose=Migrating, //this first condition only affects migrating items, and gives the item at no charge
      OrderSheetHadBox = TRUE), // this gives 100% discount in certain migrating conditions, so it also checks this
     IF(OrderSheetPrice&gt;0, 1, 0), // just checks here to NET out $0 items instead of putting them on 100% discount
    //if it's not a migration, then the pricing goes to standard
    IF( INDEX(BaseSystemPIDMatrix, MATCH(OrderSheetPID, BaseSystemPIDMatrixRows, 0), MATCH("TYPE",  
    BaseSystemPIDMatrixColumns, 0)) = "MRP",
      ChannelPartnerDiscount,  0 )
   // if it's a discountable (MRP) item, posts the discount, otherwise takes NET and places 0% discount
  )
)</t>
        </r>
      </text>
    </comment>
    <comment ref="AP76" authorId="0">
      <text>
        <r>
          <rPr>
            <sz val="8"/>
            <color indexed="81"/>
            <rFont val="Tahoma"/>
            <family val="2"/>
          </rPr>
          <t xml:space="preserve">This will help qualify the order for the DSI Volume Buy if the Exception Number is there.  If it's deleted, then the migration opportunity won't appear.  You can freely change this Exception Number - it will handle it's use throughout the sheet.
</t>
        </r>
      </text>
    </comment>
    <comment ref="X81" authorId="0">
      <text>
        <r>
          <rPr>
            <sz val="8"/>
            <color indexed="81"/>
            <rFont val="Tahoma"/>
            <family val="2"/>
          </rPr>
          <t>To identify Express systems:
Starts with looking for a Forced Express or Standard, then checks to see if it's a lab system which is always considered Standard.  Then:
1. First try to qualify via Lane count.  If there is no lane count known, it's not really a system yet so assume "Standard" to start with.
2. If the lane count is not definitive, then check the Express Option submatrix for an answer.  
3. If this is unclear, check the key quantities.  
4. If still unsure, still with no data, it will return "Unsure" and count on the querying cell to make a decision based on circumstances.</t>
        </r>
      </text>
    </comment>
    <comment ref="X88" authorId="0">
      <text>
        <r>
          <rPr>
            <sz val="8"/>
            <color indexed="81"/>
            <rFont val="Tahoma"/>
            <family val="2"/>
          </rPr>
          <t xml:space="preserve">This cell sorts out Express versus Standard via the Express Options.  The order of the IF statements is critical since putting the "AND" options for Standard first enables not having to check for Bonus-but-not-Safe and vice-versa.
Returns "" if no clear result.  Main matrix will then try KeyOptions for another try.
You MUST exclude R25 (the "Recent" option) here because this charte is used to determine if the migration is Recent, but it uses colums Q/R to determine that.  So you get a circular reference problem otherwise. </t>
        </r>
      </text>
    </comment>
    <comment ref="X89" authorId="0">
      <text>
        <r>
          <rPr>
            <sz val="8"/>
            <color indexed="81"/>
            <rFont val="Tahoma"/>
            <family val="2"/>
          </rPr>
          <t>This cell sorts out Express versus Standard via the Express Options.  The order of the IF statements is critical since putting the "AND" options for Standard first enables not having to check for Bonus-but-not-Safe and vice-versa.
This one returns "Unsure" if all attempts fail.</t>
        </r>
      </text>
    </comment>
  </commentList>
</comments>
</file>

<file path=xl/comments2.xml><?xml version="1.0" encoding="utf-8"?>
<comments xmlns="http://schemas.openxmlformats.org/spreadsheetml/2006/main">
  <authors>
    <author>Van Seventer, Antony</author>
  </authors>
  <commentList>
    <comment ref="E12" authorId="0">
      <text>
        <r>
          <rPr>
            <b/>
            <sz val="8"/>
            <color indexed="81"/>
            <rFont val="Tahoma"/>
            <family val="2"/>
          </rPr>
          <t>For "Dealer Net" items, put the Net Price in this column and specify 0% discount.</t>
        </r>
      </text>
    </comment>
    <comment ref="F12" authorId="0">
      <text>
        <r>
          <rPr>
            <b/>
            <sz val="8"/>
            <color indexed="81"/>
            <rFont val="Tahoma"/>
            <family val="2"/>
          </rPr>
          <t>For "Dealer Net" items, put the Net Price in the "Unit MRP" column and specify 0% discount in this column.</t>
        </r>
      </text>
    </comment>
    <comment ref="J13" authorId="0">
      <text>
        <r>
          <rPr>
            <sz val="8"/>
            <color indexed="81"/>
            <rFont val="Tahoma"/>
            <family val="2"/>
          </rPr>
          <t>The idea here is to determine which row from which to pull data from the OrderSheetMatrix (in the SKIF).
First, treat this row as Row #1, and match it to the row in the OrderSheetMatrix showing #1 as the item.
But if the OrderSheetMatrix shows a SKIP, then this row needs to be left blank.
Since the SKIP rows would otherwise move the counter to the next row down in the OrderSheetMatrix, you need a compensating counter to subtract out the number of skipped rows.  A COUNTIF() function is used to count the skipped rows - which are the blanks in this column.
So this column is really the row numbers to use PRIOR to subtracting out the number of skipped rows to reverse and catch.
The IFERROR() functions make sure that blanks are written here when the OrderSheetMatrix is over-reached (the line requested runs off the bottom of the matrix).</t>
        </r>
      </text>
    </comment>
    <comment ref="K44" authorId="0">
      <text>
        <r>
          <rPr>
            <b/>
            <sz val="8"/>
            <color indexed="81"/>
            <rFont val="Tahoma"/>
            <family val="2"/>
          </rPr>
          <t xml:space="preserve">This cell evaluates the input to drive the Conditional Formatting, insisting on the </t>
        </r>
        <r>
          <rPr>
            <sz val="8"/>
            <color indexed="81"/>
            <rFont val="Tahoma"/>
            <family val="2"/>
          </rPr>
          <t xml:space="preserve">##### / ### </t>
        </r>
        <r>
          <rPr>
            <b/>
            <sz val="8"/>
            <color indexed="81"/>
            <rFont val="Tahoma"/>
            <family val="2"/>
          </rPr>
          <t>format for Customer / Store.</t>
        </r>
      </text>
    </comment>
    <comment ref="K45" authorId="0">
      <text>
        <r>
          <rPr>
            <b/>
            <sz val="8"/>
            <color indexed="81"/>
            <rFont val="Tahoma"/>
            <family val="2"/>
          </rPr>
          <t>TRUE means this order is eligible to use the Back Office Credit (if it's a migration) if they provide the information.</t>
        </r>
        <r>
          <rPr>
            <sz val="8"/>
            <color indexed="81"/>
            <rFont val="Tahoma"/>
            <family val="2"/>
          </rPr>
          <t xml:space="preserve">
</t>
        </r>
      </text>
    </comment>
    <comment ref="K46" authorId="0">
      <text>
        <r>
          <rPr>
            <b/>
            <sz val="8"/>
            <color indexed="81"/>
            <rFont val="Tahoma"/>
            <family val="2"/>
          </rPr>
          <t>TRUE means that this order is eligible for the SSCO Discount.</t>
        </r>
      </text>
    </comment>
    <comment ref="K47" authorId="0">
      <text>
        <r>
          <rPr>
            <b/>
            <sz val="8"/>
            <color indexed="81"/>
            <rFont val="Tahoma"/>
            <family val="2"/>
          </rPr>
          <t>Calculates if the Exception number is properly formatted</t>
        </r>
        <r>
          <rPr>
            <sz val="8"/>
            <color indexed="81"/>
            <rFont val="Tahoma"/>
            <family val="2"/>
          </rPr>
          <t xml:space="preserve">
</t>
        </r>
      </text>
    </comment>
  </commentList>
</comments>
</file>

<file path=xl/sharedStrings.xml><?xml version="1.0" encoding="utf-8"?>
<sst xmlns="http://schemas.openxmlformats.org/spreadsheetml/2006/main" count="1169" uniqueCount="753">
  <si>
    <t>(for NCR use only)</t>
  </si>
  <si>
    <t>Zero Lane History License</t>
  </si>
  <si>
    <t>This is a New ISS45 Espresso Store</t>
  </si>
  <si>
    <t>CP Criterion</t>
  </si>
  <si>
    <t>CP Summit</t>
  </si>
  <si>
    <t>CP 1-2-3</t>
  </si>
  <si>
    <t>WinEPS</t>
  </si>
  <si>
    <t>Stand-Beside</t>
  </si>
  <si>
    <t>No Payments</t>
  </si>
  <si>
    <t>Ohio</t>
  </si>
  <si>
    <t>Must Select - Click Here</t>
  </si>
  <si>
    <t>SIL Interface and Engine</t>
  </si>
  <si>
    <t>G330-0057-0000</t>
  </si>
  <si>
    <t>N/A</t>
  </si>
  <si>
    <t>PIDs:</t>
  </si>
  <si>
    <t>Click to See</t>
  </si>
  <si>
    <t>44555/001SM1</t>
  </si>
  <si>
    <t>44555/001SM2</t>
  </si>
  <si>
    <t>44555/001ACS</t>
  </si>
  <si>
    <t>G330-0086-0000</t>
  </si>
  <si>
    <t>G330-0087-0000</t>
  </si>
  <si>
    <t>G330-0088-0000</t>
  </si>
  <si>
    <t>Signature Capture Option</t>
  </si>
  <si>
    <t>Partner NCR ID:</t>
  </si>
  <si>
    <t xml:space="preserve"> </t>
  </si>
  <si>
    <t>Upgrading Existing Store</t>
  </si>
  <si>
    <t>Two keys Allowed: (a) Std / (b) No Swap / (c) Express Replication / (d) Result</t>
  </si>
  <si>
    <t>Partner P.O. Num:</t>
  </si>
  <si>
    <t>CLICK HERE!</t>
  </si>
  <si>
    <t>Partner Co. Name:</t>
  </si>
  <si>
    <t>Purpose</t>
  </si>
  <si>
    <t>POS</t>
  </si>
  <si>
    <t>WkStn</t>
  </si>
  <si>
    <t>PoF</t>
  </si>
  <si>
    <t>iFlag1</t>
  </si>
  <si>
    <t>iFlag2</t>
  </si>
  <si>
    <t>iFlag3</t>
  </si>
  <si>
    <t>Rule for</t>
  </si>
  <si>
    <t>Data from</t>
  </si>
  <si>
    <t>Migration</t>
  </si>
  <si>
    <t>Mig Dscrp</t>
  </si>
  <si>
    <t>ACS</t>
  </si>
  <si>
    <t>Auto</t>
  </si>
  <si>
    <t>Select</t>
  </si>
  <si>
    <t>Order</t>
  </si>
  <si>
    <t>Component</t>
  </si>
  <si>
    <t>Features Enabled</t>
  </si>
  <si>
    <t>1. FSA (was PPM query)</t>
  </si>
  <si>
    <t>1. FSA</t>
  </si>
  <si>
    <t>2. SIL</t>
  </si>
  <si>
    <t>3. ProLogic / YouTech / S&amp;H</t>
  </si>
  <si>
    <t>3. ProLogic/YouTech/S&amp;H</t>
  </si>
  <si>
    <t>4. Texas WIC (was Infoscan)</t>
  </si>
  <si>
    <t>4. Texas WIC</t>
  </si>
  <si>
    <t>6. Concord</t>
  </si>
  <si>
    <t>7. Catalina</t>
  </si>
  <si>
    <t>8. ESL Interface (was 3rd Party EPS, was Pay Path)</t>
  </si>
  <si>
    <t>8. Pricer</t>
  </si>
  <si>
    <t>9. Shelf Wizards or ISS45 EPS (both obsolete)</t>
  </si>
  <si>
    <t>9. Shelf Wizards / ISS45 EPS</t>
  </si>
  <si>
    <t>10. Frequent Shopper Express</t>
  </si>
  <si>
    <t>11. Bonus coupon</t>
  </si>
  <si>
    <t>11. Bonus Coupon</t>
  </si>
  <si>
    <t>12. Safe accounting</t>
  </si>
  <si>
    <t>12. Safe Accounting</t>
  </si>
  <si>
    <t>13. Advanced Promotions Option</t>
  </si>
  <si>
    <t>13. Advanced Promotions</t>
  </si>
  <si>
    <t>14. Signature Capture (was PCCS)</t>
  </si>
  <si>
    <t>14. Signature Capture</t>
  </si>
  <si>
    <t>15. LaneHawk (was Enhanced Frequent Shopper/RoundHouse)</t>
  </si>
  <si>
    <t>15. LaneHawk</t>
  </si>
  <si>
    <t>16. System Payments (WinEPS)</t>
  </si>
  <si>
    <t xml:space="preserve">16. OpenEPS I/F </t>
  </si>
  <si>
    <t>17. Trickle Feed + V7 Pick 5</t>
  </si>
  <si>
    <t>18. V8 Option</t>
  </si>
  <si>
    <t>19. RBS Interface (was PriceLine)</t>
  </si>
  <si>
    <t>19. RBS Interface</t>
  </si>
  <si>
    <t>20. M-Dot/Inmar (was Corema - Online Shopper)</t>
  </si>
  <si>
    <t xml:space="preserve">20. M-Dot/Inmar </t>
  </si>
  <si>
    <t>21. A/R</t>
  </si>
  <si>
    <t>22. Open (was eWic, was MobileLime)</t>
  </si>
  <si>
    <t>22. [Reserved]</t>
  </si>
  <si>
    <t>23. Fuel</t>
  </si>
  <si>
    <t>24. Fuel Car Wash</t>
  </si>
  <si>
    <t>25. ECC with Check Imaging</t>
  </si>
  <si>
    <t>25. ECC/Imaging</t>
  </si>
  <si>
    <t>26. Table Extracts</t>
  </si>
  <si>
    <t>27. Rx Loyalty (Pay By Touch)</t>
  </si>
  <si>
    <t>27. Rx Loyalty</t>
  </si>
  <si>
    <t>28. ReceiptEZ</t>
  </si>
  <si>
    <t>29. Gift Card / BlackHawk / Bar Code Programming</t>
  </si>
  <si>
    <t>30. V7 ECC (was ECC no/imaging)</t>
  </si>
  <si>
    <t>30. V7 ECC</t>
  </si>
  <si>
    <t>31. Self-Checkout (was V7 Pay By Touch)</t>
  </si>
  <si>
    <t>31. Self-Checkout</t>
  </si>
  <si>
    <t>32. Solidcore</t>
  </si>
  <si>
    <t>SigCap</t>
  </si>
  <si>
    <t>ECC</t>
  </si>
  <si>
    <t>ECC w/Imaging</t>
  </si>
  <si>
    <t>Workstations</t>
  </si>
  <si>
    <t>PocketOffice</t>
  </si>
  <si>
    <t>EPS S/W now in use?</t>
  </si>
  <si>
    <t>SIL</t>
  </si>
  <si>
    <t>ProLogic</t>
  </si>
  <si>
    <t>Catalina/Excentus</t>
  </si>
  <si>
    <t>Exp Replication</t>
  </si>
  <si>
    <t>Bonus Coupon</t>
  </si>
  <si>
    <t>Safe Acctng</t>
  </si>
  <si>
    <t>Smart Card WIC</t>
  </si>
  <si>
    <t>Fuel Car Wash</t>
  </si>
  <si>
    <t>FSA</t>
  </si>
  <si>
    <t>LaneHawk</t>
  </si>
  <si>
    <t>Solidcore</t>
  </si>
  <si>
    <t>Inmar/M-Dot</t>
  </si>
  <si>
    <t>8. RDS Shelf Label</t>
  </si>
  <si>
    <t>9. SIL Hostlink</t>
  </si>
  <si>
    <t>10. FM Terminal</t>
  </si>
  <si>
    <t>17. RPO Base App</t>
  </si>
  <si>
    <t>20. Signature Capture</t>
  </si>
  <si>
    <t>22. MTX OpenEPS</t>
  </si>
  <si>
    <t>2. Reserved</t>
  </si>
  <si>
    <t>3. Dynakey WS</t>
  </si>
  <si>
    <t>1. Base APP</t>
  </si>
  <si>
    <t>4. Reserved1</t>
  </si>
  <si>
    <t>5. Add BOF WS</t>
  </si>
  <si>
    <t>6. Reserved2</t>
  </si>
  <si>
    <t>7. E-Coupon Pkg</t>
  </si>
  <si>
    <t>9. SIL Int</t>
  </si>
  <si>
    <t>10. FM</t>
  </si>
  <si>
    <t>11. POS WS</t>
  </si>
  <si>
    <t>12. Reserved3</t>
  </si>
  <si>
    <t>13. EFT</t>
  </si>
  <si>
    <t>14. S&amp;H</t>
  </si>
  <si>
    <t>15. Reserved4</t>
  </si>
  <si>
    <t>16. Reserved5</t>
  </si>
  <si>
    <t>18. Pricer ESL</t>
  </si>
  <si>
    <t>19. GiftCard Mall Program</t>
  </si>
  <si>
    <t>21. Elec Check</t>
  </si>
  <si>
    <t>23. Pay By Touch</t>
  </si>
  <si>
    <t>25. FSA</t>
  </si>
  <si>
    <t>26. S&amp;H TCP/IP</t>
  </si>
  <si>
    <t>27. RORC Interface</t>
  </si>
  <si>
    <t>28. LaneHawk Interface</t>
  </si>
  <si>
    <t>29. NCR 7459</t>
  </si>
  <si>
    <t>31. Reserved7</t>
  </si>
  <si>
    <t>32. SolidCore</t>
  </si>
  <si>
    <t>1. ScanMaster Base</t>
  </si>
  <si>
    <t>3. DynaKey POS</t>
  </si>
  <si>
    <t>5. Workstations</t>
  </si>
  <si>
    <t>7. Electronic Coupons</t>
  </si>
  <si>
    <t>8. RDS Shelf Labels</t>
  </si>
  <si>
    <t>11. Touch-Screen POS</t>
  </si>
  <si>
    <t>13. ScanMaster EPI</t>
  </si>
  <si>
    <t>14. ProLogic (Original)</t>
  </si>
  <si>
    <t>17. PocketOffice Base</t>
  </si>
  <si>
    <t>19. Blackhawk Gift Card</t>
  </si>
  <si>
    <t>21. Elec Check Conversion</t>
  </si>
  <si>
    <t>22. OpenEPS I/F</t>
  </si>
  <si>
    <t>26. ProLogic (TCP/IP)</t>
  </si>
  <si>
    <t>28. LaneHawk</t>
  </si>
  <si>
    <t>29. NCR 7459 Support</t>
  </si>
  <si>
    <t>Description</t>
  </si>
  <si>
    <t>AddBox</t>
  </si>
  <si>
    <t>HasBox</t>
  </si>
  <si>
    <t>MigAutoText</t>
  </si>
  <si>
    <t>MigSelectText</t>
  </si>
  <si>
    <t>MigOrderText</t>
  </si>
  <si>
    <t>MigNAText</t>
  </si>
  <si>
    <t>MigAutoReplacementText</t>
  </si>
  <si>
    <t>MigFinalText</t>
  </si>
  <si>
    <t>MigMessageType</t>
  </si>
  <si>
    <t>MigOldSystemData</t>
  </si>
  <si>
    <t>MigColor</t>
  </si>
  <si>
    <t>Current Feature Names</t>
  </si>
  <si>
    <t>Feature Names with History</t>
  </si>
  <si>
    <t>DescriptionText</t>
  </si>
  <si>
    <t>TerseText</t>
  </si>
  <si>
    <t>PINText</t>
  </si>
  <si>
    <t>PIDText</t>
  </si>
  <si>
    <t>WDText</t>
  </si>
  <si>
    <t>AddtnlText</t>
  </si>
  <si>
    <t>ScanMaster</t>
  </si>
  <si>
    <t>ISS45</t>
  </si>
  <si>
    <t>30. Self-Checkout I/F</t>
  </si>
  <si>
    <t>30. Self-Checkout</t>
  </si>
  <si>
    <t>24. Smart-Card WIC</t>
  </si>
  <si>
    <t>24. SmartCard WIC EBT (was MobileLime)</t>
  </si>
  <si>
    <t>29. Gift Card Mall (BlackHawk)</t>
  </si>
  <si>
    <t>28. ReceiptEZ / ReceiptWare TPG</t>
  </si>
  <si>
    <t>5. CCTV TCP/IP</t>
  </si>
  <si>
    <t>5. CCTV TCP/IP Video I/F (was NTN)</t>
  </si>
  <si>
    <t>QTYCalcs</t>
  </si>
  <si>
    <t>ErrorTest</t>
  </si>
  <si>
    <t>ErrorMessage</t>
  </si>
  <si>
    <t>UpgdAutoData</t>
  </si>
  <si>
    <t>TransferAutoData</t>
  </si>
  <si>
    <t>Exception-</t>
  </si>
  <si>
    <t>SM V2</t>
  </si>
  <si>
    <t>Add</t>
  </si>
  <si>
    <t>Has</t>
  </si>
  <si>
    <t>UpgToStdAutoData</t>
  </si>
  <si>
    <t>UpgAutoReplacementText</t>
  </si>
  <si>
    <t>Card Mall/Blkhwk</t>
  </si>
  <si>
    <t>DesColor</t>
  </si>
  <si>
    <t>AddColor</t>
  </si>
  <si>
    <t>HasColor</t>
  </si>
  <si>
    <t>ExcColor</t>
  </si>
  <si>
    <t>Must select: what software is this site using for Electronic Payments? ►►</t>
  </si>
  <si>
    <t>Must select: what software will this site use for Electronic Payments? ►►</t>
  </si>
  <si>
    <t>Other/NonStd</t>
  </si>
  <si>
    <t>(Reserved for NCR Use — ISS45 Key Data)</t>
  </si>
  <si>
    <t>(Reserved for NCR Use — ScanMaster Key Data)</t>
  </si>
  <si>
    <t>License "Transfer"</t>
  </si>
  <si>
    <t>Store is Migrating from ISS45 to ENCOR</t>
  </si>
  <si>
    <t>Store is Migrating from ScanMaster V2 to ENCOR</t>
  </si>
  <si>
    <t>Store is Migrating from ACS/ACS-IR to ENCOR</t>
  </si>
  <si>
    <t>New ENCOR Store</t>
  </si>
  <si>
    <t>Migrating to ENCOR</t>
  </si>
  <si>
    <t>ENCOR Express Upgd to Std</t>
  </si>
  <si>
    <t>Replace HASP Key Only</t>
  </si>
  <si>
    <t>This is a New Standard ENCOR Store</t>
  </si>
  <si>
    <t>This is a New ENCOR Express Store</t>
  </si>
  <si>
    <t>This is currently an ENCOR Standard Store</t>
  </si>
  <si>
    <t>This is currently an ENCOR Express Store</t>
  </si>
  <si>
    <t>This is currently an ENCOR Espresso Store</t>
  </si>
  <si>
    <t>ENCOR Fuel</t>
  </si>
  <si>
    <t>ENCOR Fuel Car Wash Option</t>
  </si>
  <si>
    <t>ENCOR Table Extracts Reporting Option</t>
  </si>
  <si>
    <t>Not Used</t>
  </si>
  <si>
    <t>OpenEPS Interface</t>
  </si>
  <si>
    <t>OpenEPS I/F</t>
  </si>
  <si>
    <t>Table Extracts</t>
  </si>
  <si>
    <t>ENCOR FSA Option</t>
  </si>
  <si>
    <t>ENCOR LaneHawk Adapter/Interface</t>
  </si>
  <si>
    <t>ENCOR Balance Innovations Interface</t>
  </si>
  <si>
    <t>ENCOR Catalina/Fuel Links/Excentus Interface</t>
  </si>
  <si>
    <t>ENCOR ProLogic / YOU Tech / GreenPoints / S&amp;H / xiNETix / APT</t>
  </si>
  <si>
    <t>ENCOR Express Bonus Coupon Option</t>
  </si>
  <si>
    <t>ENCOR Express Safe Accounting Option</t>
  </si>
  <si>
    <t>G330-0996-0000</t>
  </si>
  <si>
    <t>G330-0961-0000</t>
  </si>
  <si>
    <t>G330-0960-0000</t>
  </si>
  <si>
    <t>G330-0986-0000</t>
  </si>
  <si>
    <t>G330-0987-0000</t>
  </si>
  <si>
    <t>G330-0968-0000</t>
  </si>
  <si>
    <t>G330-0965-0000</t>
  </si>
  <si>
    <t>G330-0966-0000</t>
  </si>
  <si>
    <t>G330-0967-0000</t>
  </si>
  <si>
    <t>G330-0952-0000</t>
  </si>
  <si>
    <t>G330-0954-0000</t>
  </si>
  <si>
    <t>G330-0955-000U</t>
  </si>
  <si>
    <t>G330-0955-000N</t>
  </si>
  <si>
    <t>Online Shopper Promotions</t>
  </si>
  <si>
    <t>VRMS etc.</t>
  </si>
  <si>
    <t>G330-0962-0000</t>
  </si>
  <si>
    <t>Online Promo</t>
  </si>
  <si>
    <t>Wthdrwn. Legacy Only</t>
  </si>
  <si>
    <t># Keys</t>
  </si>
  <si>
    <t># Match</t>
  </si>
  <si>
    <t>Number of PocketOffice Units</t>
  </si>
  <si>
    <t>Number of Workstation Licenses</t>
  </si>
  <si>
    <t>Order:</t>
  </si>
  <si>
    <t>ECC Option</t>
  </si>
  <si>
    <t>ECC Option w/Check Imaging</t>
  </si>
  <si>
    <t>Gift Card Mall Option</t>
  </si>
  <si>
    <t>Express</t>
  </si>
  <si>
    <t>Recent</t>
  </si>
  <si>
    <t>ABO</t>
  </si>
  <si>
    <t>RBO</t>
  </si>
  <si>
    <t>SSCO</t>
  </si>
  <si>
    <t>G330-0999-MSME</t>
  </si>
  <si>
    <t>G330-0999-MS2M</t>
  </si>
  <si>
    <t>G330-0999-MS2L</t>
  </si>
  <si>
    <t>G330-0999-MISM</t>
  </si>
  <si>
    <t>G330-0999-MISL</t>
  </si>
  <si>
    <t>G330-0999-MISE</t>
  </si>
  <si>
    <t>G330-0999-MACM</t>
  </si>
  <si>
    <t>G330-0999-MACL</t>
  </si>
  <si>
    <t>G330-0999-MACE</t>
  </si>
  <si>
    <t>RetalixStore</t>
  </si>
  <si>
    <t>VeteranLarge</t>
  </si>
  <si>
    <t>VeteranMedium</t>
  </si>
  <si>
    <t>G330-0999-0000</t>
  </si>
  <si>
    <t>G330-0942-00SC</t>
  </si>
  <si>
    <t>G330-0941-00RS</t>
  </si>
  <si>
    <t>G330-0941-00RB</t>
  </si>
  <si>
    <t>G330-0941-00AB</t>
  </si>
  <si>
    <t>G330-0940-00SM</t>
  </si>
  <si>
    <t>G330-0940-00AC</t>
  </si>
  <si>
    <t>G330-0940-0045</t>
  </si>
  <si>
    <t>G330-0990-0000</t>
  </si>
  <si>
    <t>ENCOR</t>
  </si>
  <si>
    <t>G330-0999-0ZLH</t>
  </si>
  <si>
    <t>G370-2600-MZMH</t>
  </si>
  <si>
    <t>G330-0118-0000</t>
  </si>
  <si>
    <t>G330-0083-0000</t>
  </si>
  <si>
    <t>FromISS45</t>
  </si>
  <si>
    <t>FromScanMaster</t>
  </si>
  <si>
    <t>FromACS</t>
  </si>
  <si>
    <t>G330-0988-0000</t>
  </si>
  <si>
    <t>ExpressOptions</t>
  </si>
  <si>
    <t>KeyOptions</t>
  </si>
  <si>
    <t>ISS45 Express MFS Replication</t>
  </si>
  <si>
    <t xml:space="preserve">Log
Num: </t>
  </si>
  <si>
    <t>Unsure</t>
  </si>
  <si>
    <t>G330-0999-MIS?</t>
  </si>
  <si>
    <t>G330-0999-MSM?</t>
  </si>
  <si>
    <t>G330-0999-MAC?</t>
  </si>
  <si>
    <t>Item</t>
  </si>
  <si>
    <t>PID</t>
  </si>
  <si>
    <t>QTY</t>
  </si>
  <si>
    <t>MRP</t>
  </si>
  <si>
    <t>Discount</t>
  </si>
  <si>
    <t>Unit Net</t>
  </si>
  <si>
    <t>Ext Net</t>
  </si>
  <si>
    <t>G330-0999-MS1M</t>
  </si>
  <si>
    <t>G330-0999-MS1L</t>
  </si>
  <si>
    <t>G330-0992-0000</t>
  </si>
  <si>
    <t>G330-0991-0000</t>
  </si>
  <si>
    <t>Short Description</t>
  </si>
  <si>
    <t>ENCOR Zero-Lane Migration History License</t>
  </si>
  <si>
    <t>ENCOR Base Controller/Office License, Std</t>
  </si>
  <si>
    <t>ENCOR Lane Transfer Fee, per lane</t>
  </si>
  <si>
    <t>ENCOR Store License Reactivation, per lane</t>
  </si>
  <si>
    <t>ENCOR Store Licns Replcmnt (Owner Change)</t>
  </si>
  <si>
    <t>ENCOR Express Upgrade to Standard ENCOR License</t>
  </si>
  <si>
    <t>G330-0980-0005</t>
  </si>
  <si>
    <t>G330-0980-0004</t>
  </si>
  <si>
    <t>G330-0980-0003</t>
  </si>
  <si>
    <t>G330-0980-0002</t>
  </si>
  <si>
    <t>G330-0980-0001</t>
  </si>
  <si>
    <t>ENCOR Express 5-Lane Software Package</t>
  </si>
  <si>
    <t>ENCOR Express 4-Lane Software Package</t>
  </si>
  <si>
    <t>ENCOR Express 3-Lane Software Package</t>
  </si>
  <si>
    <t>ENCOR Express 2-Lane Software Package</t>
  </si>
  <si>
    <t>ENCOR Express 1-Lane Software Package</t>
  </si>
  <si>
    <t>ENCOR Migration Discount, SSCO 100% on Vet/Exp</t>
  </si>
  <si>
    <t>ENCOR Migration Rebate, Prev License, RxS/HQ</t>
  </si>
  <si>
    <t>ENCOR Migration Rebate, Prev License, RBO</t>
  </si>
  <si>
    <t>ENCOR Migration Rebate, Prev License, ABO</t>
  </si>
  <si>
    <t>ENCOR Migration Rebate, Unique/Site, SMV2</t>
  </si>
  <si>
    <t>ENCOR Migration Rebate, Unique/Site, ACS</t>
  </si>
  <si>
    <t>ENCOR Migration Rebate, Unique/Site, ISS45</t>
  </si>
  <si>
    <t>Type</t>
  </si>
  <si>
    <t>NET</t>
  </si>
  <si>
    <t>G770-0305-000M</t>
  </si>
  <si>
    <t>G770-0305-0000</t>
  </si>
  <si>
    <t>G770-0046-000M</t>
  </si>
  <si>
    <t>G770-0046-0000</t>
  </si>
  <si>
    <t>G330-1015-0000</t>
  </si>
  <si>
    <t>G330-0998-0000</t>
  </si>
  <si>
    <t>G330-0997-0000</t>
  </si>
  <si>
    <t>G330-0994-0000</t>
  </si>
  <si>
    <t>G330-0993-0000</t>
  </si>
  <si>
    <t>G330-0985-0000</t>
  </si>
  <si>
    <t>G330-0981-00S9</t>
  </si>
  <si>
    <t>G330-0981-00S8</t>
  </si>
  <si>
    <t>G330-0981-00S7</t>
  </si>
  <si>
    <t>G330-0981-00S6</t>
  </si>
  <si>
    <t>G330-0981-00S5</t>
  </si>
  <si>
    <t>G330-0981-00S4</t>
  </si>
  <si>
    <t>G330-0981-00S3</t>
  </si>
  <si>
    <t>G330-0981-00S2</t>
  </si>
  <si>
    <t>G330-0981-00S1</t>
  </si>
  <si>
    <t>G330-0976-0000</t>
  </si>
  <si>
    <t>G330-0975-00TR</t>
  </si>
  <si>
    <t>G330-0975-0000</t>
  </si>
  <si>
    <t>G330-0974-CP00</t>
  </si>
  <si>
    <t>G330-0974-0000</t>
  </si>
  <si>
    <t>G330-0973-CP00</t>
  </si>
  <si>
    <t>G330-0973-0000</t>
  </si>
  <si>
    <t>G330-0972-CP00</t>
  </si>
  <si>
    <t>G330-0972-0000</t>
  </si>
  <si>
    <t>G330-0971-CP00</t>
  </si>
  <si>
    <t>G330-0971-0000</t>
  </si>
  <si>
    <t>G330-0970-CP00</t>
  </si>
  <si>
    <t>G330-0970-0000</t>
  </si>
  <si>
    <t>G330-0969-0000</t>
  </si>
  <si>
    <t>G330-0963-0000</t>
  </si>
  <si>
    <t>G330-0955-000P</t>
  </si>
  <si>
    <t>G330-0953-00CL</t>
  </si>
  <si>
    <t>G330-0953-000R</t>
  </si>
  <si>
    <t>G330-0953-0000</t>
  </si>
  <si>
    <t>G330-0951-00CL</t>
  </si>
  <si>
    <t>G330-0951-0000</t>
  </si>
  <si>
    <t>G330-0950-0000</t>
  </si>
  <si>
    <t>G330-0200-CP00</t>
  </si>
  <si>
    <t>Solidcore S3 OEM for ENCOR /ISS45 /SM</t>
  </si>
  <si>
    <t>ENCOR Terminal Software, 1-12 Lanes</t>
  </si>
  <si>
    <t>ENCOR Terminal Software, 13+ Lanes (w/new only)</t>
  </si>
  <si>
    <t>ENCOR Workstation License</t>
  </si>
  <si>
    <t>ENCOR S/W Development Kit</t>
  </si>
  <si>
    <t>ENCOR Media, CD-ROM</t>
  </si>
  <si>
    <t>ENCOR Express Coupon Validation Option</t>
  </si>
  <si>
    <t>ENCOR SAL Pkg S/W, 9-Lane</t>
  </si>
  <si>
    <t>ENCOR SAL Pkg S/W, 8-Lane</t>
  </si>
  <si>
    <t>ENCOR SAL Pkg S/W, 7-Lane</t>
  </si>
  <si>
    <t>ENCOR SAL Pkg S/W, 6-Lane</t>
  </si>
  <si>
    <t>ENCOR SAL Pkg S/W, 5-Lane</t>
  </si>
  <si>
    <t>ENCOR SAL Pkg S/W, 4-Lane</t>
  </si>
  <si>
    <t>ENCOR SAL Pkg S/W, 3-Lane</t>
  </si>
  <si>
    <t>ENCOR SAL Pkg S/W, 2-Lane</t>
  </si>
  <si>
    <t>ENCOR SAL Pkg S/W, 1-Lane</t>
  </si>
  <si>
    <t>ENCOR Smart-Card WIC, Ohio</t>
  </si>
  <si>
    <t>ENCOR Smart-Card WIC, Tx-NM (Truno Only)</t>
  </si>
  <si>
    <t>ENCOR Smart-Card WIC, Tx-NM</t>
  </si>
  <si>
    <t>ENCOR Gift Card Mall Option (Blkhwk)</t>
  </si>
  <si>
    <t>ENCOR ECC Option w/Chk Img, CP Only</t>
  </si>
  <si>
    <t>ENCOR ECC Option w/Chk Img</t>
  </si>
  <si>
    <t>ENCOR ECC Option w/o Chk Img, CP Only</t>
  </si>
  <si>
    <t>ENCOR ECC Option w/o Chk Img</t>
  </si>
  <si>
    <t>ENCOR Signature Capture Option, CP Only</t>
  </si>
  <si>
    <t>ENCOR Signature Capture Option</t>
  </si>
  <si>
    <t>ENCOR IBM Option</t>
  </si>
  <si>
    <t>ENCOR Table Extracts Option</t>
  </si>
  <si>
    <t>ENCOR On-Line Shopper Promotions</t>
  </si>
  <si>
    <t>ENCOR ProLogic Interface Option</t>
  </si>
  <si>
    <t>ENCOR Catalina Interface Option</t>
  </si>
  <si>
    <t>ENCOR U-Scan POS Terminal I/F</t>
  </si>
  <si>
    <t>ENCOR Pan-Oston POS Terminal I/F</t>
  </si>
  <si>
    <t>ENCOR NCR SSCO POS Terminal I/F</t>
  </si>
  <si>
    <t>ENCOR Coupon Mgmt I/F, w/ConnLoyalty Only</t>
  </si>
  <si>
    <t>ENCOR Coupon Mgmt I/F, w/reach | influence Only</t>
  </si>
  <si>
    <t>ENCOR LaneHawk Interface</t>
  </si>
  <si>
    <t>ENCOR LPe/DRe, per Lane, ConnLoyalty Only</t>
  </si>
  <si>
    <t>ENCOR LPe/DRe, per Lane</t>
  </si>
  <si>
    <t>ENCOR SIL Engine and Interface</t>
  </si>
  <si>
    <t>Price</t>
  </si>
  <si>
    <t>G330-0222-0000</t>
  </si>
  <si>
    <t>G330-0223-0000</t>
  </si>
  <si>
    <t>RecentDiscountPIN</t>
  </si>
  <si>
    <t>ENCOR Fuel Controller+Terminal Option</t>
  </si>
  <si>
    <t>ENCOR Fuel/Terminal Option</t>
  </si>
  <si>
    <t>G330-0996-000M</t>
  </si>
  <si>
    <t>ENCOR Workstation License, w/ISS45 Migration</t>
  </si>
  <si>
    <t>Item ID, Description, QTY, Price and Discount
Required Before P.O. can be Accepted by NCR</t>
  </si>
  <si>
    <t>The Highlighted Information is Needed
Before this P.O. can be Accepted by NCR</t>
  </si>
  <si>
    <t>Enter Dscnt</t>
  </si>
  <si>
    <t>Enter List/MRP</t>
  </si>
  <si>
    <t>Enter QTY</t>
  </si>
  <si>
    <t>Enter Dscrp</t>
  </si>
  <si>
    <t>Enter PID</t>
  </si>
  <si>
    <t>All Purchase Orders are subject to the terms and conditions of the Channel Partner's current NCR Interact Agreement.</t>
  </si>
  <si>
    <t>Additional Remarks:</t>
  </si>
  <si>
    <t>When complete, email all orders to ChannelPartnerOrders.NCRRetail@ncr.com</t>
  </si>
  <si>
    <t>Freight (net):</t>
  </si>
  <si>
    <t>Extended 
Net Price</t>
  </si>
  <si>
    <t>Unit 
Net Price</t>
  </si>
  <si>
    <t>Discount Percent</t>
  </si>
  <si>
    <t>Unit MRP (List Price)</t>
  </si>
  <si>
    <t>NCR Product ID Number</t>
  </si>
  <si>
    <t>Line Num</t>
  </si>
  <si>
    <t>Partner Ship-To Admin eMail:</t>
  </si>
  <si>
    <t>Partner Ship-To Admin Telephone:</t>
  </si>
  <si>
    <t>Country:</t>
  </si>
  <si>
    <t>City - State/Province - Postal Code:</t>
  </si>
  <si>
    <t>Ship-To Address (cont.):</t>
  </si>
  <si>
    <t>Ship-To Address:</t>
  </si>
  <si>
    <t>Ship-To Name (or "SAME"):</t>
  </si>
  <si>
    <t>Channel Partner NCR ID Number:</t>
  </si>
  <si>
    <t>Channel Partner Company Name:</t>
  </si>
  <si>
    <t>PocketOffice S/W-Only First Unit</t>
  </si>
  <si>
    <t>PocketOffice S/W-Only, Addtnl Units</t>
  </si>
  <si>
    <t>OrderQty</t>
  </si>
  <si>
    <t>For Loyalty PRO</t>
  </si>
  <si>
    <t>For Connected Loyalty</t>
  </si>
  <si>
    <t>Texas/NM etc.</t>
  </si>
  <si>
    <t>For reach|influence</t>
  </si>
  <si>
    <t>General Purpose</t>
  </si>
  <si>
    <t>Veteran</t>
  </si>
  <si>
    <t>BackOffice</t>
  </si>
  <si>
    <t>&lt;- In this version, this potential message is not included in the final reminder above</t>
  </si>
  <si>
    <t>ThisRow</t>
  </si>
  <si>
    <t>RelativeRow</t>
  </si>
  <si>
    <t>ActualRow</t>
  </si>
  <si>
    <t>SkipRow</t>
  </si>
  <si>
    <t>SKIFOrderRowNumber</t>
  </si>
  <si>
    <t>Sorry, No NCR SSCO</t>
  </si>
  <si>
    <t>SSCO Rebate Replaces Back Office Rebate</t>
  </si>
  <si>
    <t>Buying How Many?►</t>
  </si>
  <si>
    <t>4 Ln</t>
  </si>
  <si>
    <t>3 Ln</t>
  </si>
  <si>
    <t>2 Ln</t>
  </si>
  <si>
    <t>1 Ln</t>
  </si>
  <si>
    <t>5 Ln</t>
  </si>
  <si>
    <t>6 Ln</t>
  </si>
  <si>
    <t>7 Ln</t>
  </si>
  <si>
    <t>8 Ln</t>
  </si>
  <si>
    <t>None</t>
  </si>
  <si>
    <t>Has NCR SSCO Now</t>
  </si>
  <si>
    <t>(Reserved for NCR Use — ENCOR Key Data)</t>
  </si>
  <si>
    <t>e.g. Blackhawk: C.P. requires Summit</t>
  </si>
  <si>
    <t>ENCOR Loyalty (LPe/DRe) Interface</t>
  </si>
  <si>
    <t>Select How Used!</t>
  </si>
  <si>
    <t>Choose eWIC Type!</t>
  </si>
  <si>
    <t>Click to Confirm!</t>
  </si>
  <si>
    <t>6. [Reserved]</t>
  </si>
  <si>
    <t>9. [Reserved]</t>
  </si>
  <si>
    <t>10. [Reserved]</t>
  </si>
  <si>
    <t>13. [Reserved]</t>
  </si>
  <si>
    <t>17. [Reserved]</t>
  </si>
  <si>
    <t>18. [Reserved]</t>
  </si>
  <si>
    <t>19. [Reserved]</t>
  </si>
  <si>
    <t>21. [Reserved]</t>
  </si>
  <si>
    <t>28. [Reserved]</t>
  </si>
  <si>
    <t>6. [Reserved] (was ISS45 Concord)</t>
  </si>
  <si>
    <t>9. [Reserved] (was ISS45 Shelf Wizards or ISS45 EPS)</t>
  </si>
  <si>
    <t>10. [Reserved] (was ISS45 Frequent Shopper Express)</t>
  </si>
  <si>
    <t>13. [Reserved] (was ISS45 Advanced Promotions Option)</t>
  </si>
  <si>
    <t>17. [Reserved] (was ISS45 V7 Trickle Feed + V7 Pick 5)</t>
  </si>
  <si>
    <t>18. [Reserved] (was ISS45 V8 Option)</t>
  </si>
  <si>
    <t>19. [Reserved] (was ISS45 RBS Interface (was PriceLine))</t>
  </si>
  <si>
    <t>21. [Reserved] (was ISS45 A/R)</t>
  </si>
  <si>
    <t>22. [Reserved] (was ISS45 eWic, was MobileLime)</t>
  </si>
  <si>
    <t>28. [Reserved] (was ISS45 ReceiptEZ / ReceiptWare TPG)</t>
  </si>
  <si>
    <t>30. ECC/No Imaging</t>
  </si>
  <si>
    <t>G330-0989-0ISS</t>
  </si>
  <si>
    <t>ENCOR Pre-Buy, ISS45, Initiation</t>
  </si>
  <si>
    <t>G330-0989-0ENC</t>
  </si>
  <si>
    <t>Enter all highlighted information before sending P.O. to NCR.</t>
  </si>
  <si>
    <t>ENCOR ORDER FORM
(All Item Data is Configured from the SKIF)</t>
  </si>
  <si>
    <t>ENCOR Pre-Buy with ISS45/ABO Temporarily Installed</t>
  </si>
  <si>
    <t>ENCOR Pre-Buy, Completion Upgrade</t>
  </si>
  <si>
    <t>Store/Cust. Name:</t>
  </si>
  <si>
    <t>Don't Force Single</t>
  </si>
  <si>
    <t>for TransScan Only</t>
  </si>
  <si>
    <t>Migration Text to use if Rule Column is Auto, Select, Order or N/A</t>
  </si>
  <si>
    <t>NothingtoMigrate</t>
  </si>
  <si>
    <t>SomethingToMigrate</t>
  </si>
  <si>
    <t>SQLQTY</t>
  </si>
  <si>
    <t>SQLAddtnlText</t>
  </si>
  <si>
    <t>Calculation</t>
  </si>
  <si>
    <t>SQLAdvisory</t>
  </si>
  <si>
    <t>Microsoft SQL Workrgroup CAL, ENCOR/ISS45</t>
  </si>
  <si>
    <t>Solidcore S3 for ENCOR /ISS45 /SM, Migration Only</t>
  </si>
  <si>
    <t>ENCOR Payments I/F (OpenEPS) CP Only</t>
  </si>
  <si>
    <t>ENCOR Payments (OpenEPS/WinEPS) I/F</t>
  </si>
  <si>
    <t>OpenEPS for ENCOR /ISS45 /SM, w/CP Only</t>
  </si>
  <si>
    <t>ENCOR Gift Card Mall (Blkhwk), w/CP Summit Only</t>
  </si>
  <si>
    <t>Advisories</t>
  </si>
  <si>
    <t>SIL Engine and I/F ENCOR /ISS45, Migrations Only</t>
  </si>
  <si>
    <t>SIL Engine and I/F ENCOR /ISS45</t>
  </si>
  <si>
    <t>ENCOR Coupon Mgmt I/F (M-Dot/Retail ONE etc.)</t>
  </si>
  <si>
    <t>SSCOMessageHasNeedsConfirm</t>
  </si>
  <si>
    <t>SSCOMessageAddNeedsConfirm</t>
  </si>
  <si>
    <t>SSCOMessageHasConfirmConflict</t>
  </si>
  <si>
    <t>SSCOMessageAddConfirmConflict</t>
  </si>
  <si>
    <t>SSCOMessageHasBoxMissing</t>
  </si>
  <si>
    <t>SSCOMessageMigrationSayHowManyBuying</t>
  </si>
  <si>
    <t>SSCOMessageMigrationConfirmBuying</t>
  </si>
  <si>
    <t>SSCOMessageMigrationConfirmHas</t>
  </si>
  <si>
    <t>SSCOMessageMigrationDoesntHave</t>
  </si>
  <si>
    <t>SSCOMessageSayHowManyBuying</t>
  </si>
  <si>
    <t>SSCOMessageHasConfirmMakesNoSense</t>
  </si>
  <si>
    <t>SSCOMessageAddBoxMissing</t>
  </si>
  <si>
    <t>Solidcore (McAfee) OEM Store License</t>
  </si>
  <si>
    <t>ENCOR IP Network Video/CCTV Interface</t>
  </si>
  <si>
    <t>Pending Input Prompt</t>
  </si>
  <si>
    <t>OrderBoxMatrix</t>
  </si>
  <si>
    <t>ExpressSubMatrix</t>
  </si>
  <si>
    <t>ExpressMatrix</t>
  </si>
  <si>
    <t>BaseSystemMatrix</t>
  </si>
  <si>
    <t>MigrationTextDefaultBox</t>
  </si>
  <si>
    <t>SSCOErrorMessageMatrix</t>
  </si>
  <si>
    <t>Messages</t>
  </si>
  <si>
    <t>Error Message Names</t>
  </si>
  <si>
    <t>HasBoxDscnt</t>
  </si>
  <si>
    <t>Used for</t>
  </si>
  <si>
    <t>Adds &lt;= 12</t>
  </si>
  <si>
    <t>Adds 13+</t>
  </si>
  <si>
    <t>HadBox</t>
  </si>
  <si>
    <t>(No Back Office Credit Applies)</t>
  </si>
  <si>
    <t>Any Text in CD1
Any Text in CD2</t>
  </si>
  <si>
    <t>FirstRow</t>
  </si>
  <si>
    <t>SecondRow</t>
  </si>
  <si>
    <t>PoFMatrix</t>
  </si>
  <si>
    <t>to inhibit data:
to see data:</t>
  </si>
  <si>
    <t>G330-0190-00KU</t>
  </si>
  <si>
    <t>G330-0190-0000</t>
  </si>
  <si>
    <t>License Key Service - for $0 S/W Orders</t>
  </si>
  <si>
    <t>License Key Service Fee - HASP Key Replacement</t>
  </si>
  <si>
    <t>Key Replacement Fee</t>
  </si>
  <si>
    <t>Service Fee - HASP License Key Replacement</t>
  </si>
  <si>
    <t>G330-0980-0000</t>
  </si>
  <si>
    <t>Current ABO SWM</t>
  </si>
  <si>
    <t>Current RxStore SMS</t>
  </si>
  <si>
    <t>Final RBO 2017 SMS</t>
  </si>
  <si>
    <t>Current ACS SWM Invoice # &amp; Site ID #</t>
  </si>
  <si>
    <t>SQLPlan</t>
  </si>
  <si>
    <t>Appears to be a V8 Site:</t>
  </si>
  <si>
    <t>SQLOwned</t>
  </si>
  <si>
    <t>SQLRequired</t>
  </si>
  <si>
    <t>SQLREQMatrix</t>
  </si>
  <si>
    <t>SQLNetRequired</t>
  </si>
  <si>
    <t>ENCOR System</t>
  </si>
  <si>
    <t>ISS45 + ABO</t>
  </si>
  <si>
    <t>DSIVB Key Number Array</t>
  </si>
  <si>
    <t>DSI Volume Buy Key Numbers</t>
  </si>
  <si>
    <t>G330-0989-0ACS</t>
  </si>
  <si>
    <t>ENCOR Pre-Buy, ACS, Initiation</t>
  </si>
  <si>
    <t>If on prior system, click 'Already Has' to get SSCO Dscnt</t>
  </si>
  <si>
    <t>ISS45 Express Replication Indicator Only (No Sale)</t>
  </si>
  <si>
    <t>&lt;- PID for Migration Discounts or Exceptions (varible discount amount)</t>
  </si>
  <si>
    <t>Click for Lab Key Notes</t>
  </si>
  <si>
    <t>Workstation</t>
  </si>
  <si>
    <t>System</t>
  </si>
  <si>
    <t xml:space="preserve">PocketOffice </t>
  </si>
  <si>
    <t>Pmts or Initiation</t>
  </si>
  <si>
    <t>PocketOffice Multiples</t>
  </si>
  <si>
    <t>Full Readout of Items Purchased</t>
  </si>
  <si>
    <t>PARTNER LAB</t>
  </si>
  <si>
    <t>CUSTOMER LAB</t>
  </si>
  <si>
    <t>CUSTOMER LAB2</t>
  </si>
  <si>
    <t>Had Lanes or Express</t>
  </si>
  <si>
    <t>No Charge</t>
  </si>
  <si>
    <t>Exception</t>
  </si>
  <si>
    <t>Standard</t>
  </si>
  <si>
    <t>Customer</t>
  </si>
  <si>
    <t>Brookshire</t>
  </si>
  <si>
    <t>Sprout</t>
  </si>
  <si>
    <t>United</t>
  </si>
  <si>
    <t>Fresh Thyme</t>
  </si>
  <si>
    <t>Partner</t>
  </si>
  <si>
    <t>Truno</t>
  </si>
  <si>
    <t>RDS</t>
  </si>
  <si>
    <t>DSI</t>
  </si>
  <si>
    <t>Percentage</t>
  </si>
  <si>
    <t>MCN</t>
  </si>
  <si>
    <t>Valid</t>
  </si>
  <si>
    <t>AM/PM Houston</t>
  </si>
  <si>
    <t>AM/PM Service Ltd.</t>
  </si>
  <si>
    <t>CCR Retail Systems</t>
  </si>
  <si>
    <t>Data Tech Ltd.</t>
  </si>
  <si>
    <t>InStore Technology</t>
  </si>
  <si>
    <t>Southwest Point of Sale</t>
  </si>
  <si>
    <t>Channel Partner</t>
  </si>
  <si>
    <t>Other</t>
  </si>
  <si>
    <t>PartnerMatrix</t>
  </si>
  <si>
    <t>Discount Type</t>
  </si>
  <si>
    <t>* * CLICK to CHOOSE * *</t>
  </si>
  <si>
    <t>0000000</t>
  </si>
  <si>
    <t>(Choose Name Above)</t>
  </si>
  <si>
    <t>RDS Colorado</t>
  </si>
  <si>
    <t>RDS Florida - Datatek</t>
  </si>
  <si>
    <t>RDS Florida (RTS)</t>
  </si>
  <si>
    <t>RDS Georgia</t>
  </si>
  <si>
    <t>RDS Illinois</t>
  </si>
  <si>
    <t>RDS Iowa</t>
  </si>
  <si>
    <t>RDS Kansas</t>
  </si>
  <si>
    <t>RDS Kansas City</t>
  </si>
  <si>
    <t>RDS Kentucky</t>
  </si>
  <si>
    <t>RDS Michigan</t>
  </si>
  <si>
    <t>RDS Minnesota</t>
  </si>
  <si>
    <t>RDS New Mexico</t>
  </si>
  <si>
    <t>RDS Ohio Valley</t>
  </si>
  <si>
    <t>RDS Omaha</t>
  </si>
  <si>
    <t>RDS South Dakota</t>
  </si>
  <si>
    <t>RDS St. Louis</t>
  </si>
  <si>
    <t>RDS St. Louis S-A-L</t>
  </si>
  <si>
    <t>RDS of the Northeast</t>
  </si>
  <si>
    <t>RDS Wisconsin</t>
  </si>
  <si>
    <t>Penn Center Systems</t>
  </si>
  <si>
    <t>AM/PM Northwest</t>
  </si>
  <si>
    <t>Acme</t>
  </si>
  <si>
    <t>Dumac</t>
  </si>
  <si>
    <t>QBM - Quality Bus Mach</t>
  </si>
  <si>
    <t>AVAC Techngy Corp. (PR)</t>
  </si>
  <si>
    <t>Bakersfield Cash Reg</t>
  </si>
  <si>
    <t>NIS - National Info Sys</t>
  </si>
  <si>
    <t>RMS - Retail Mgmt Sys</t>
  </si>
  <si>
    <t>RSI - Retail Systems Inc</t>
  </si>
  <si>
    <t>SNCR California</t>
  </si>
  <si>
    <t>SBS - Springfield Bus Sys</t>
  </si>
  <si>
    <t>TRS - Tot Retail Soltns</t>
  </si>
  <si>
    <t xml:space="preserve">TRUNO </t>
  </si>
  <si>
    <t>NCBP - Nrth Ctry Bus Prod</t>
  </si>
  <si>
    <t>ITRS - Interstate Tot Retail</t>
  </si>
  <si>
    <t>BMC - Bus Machines Co</t>
  </si>
  <si>
    <t>CWI - Comptr World Inc</t>
  </si>
  <si>
    <t>082713-01</t>
  </si>
  <si>
    <t>YES</t>
  </si>
  <si>
    <t>&lt;- DSI VB Message (for Row 47 prompt)</t>
  </si>
  <si>
    <t>&lt;-DSIVBComplete — True if DSIVBStarted is TRUE, plus the correct Exception Number and Amount</t>
  </si>
  <si>
    <t>&lt;-DSIVBStarted — True if Qualified and they've entered a valid Volume Buy Key Number</t>
  </si>
  <si>
    <t>◄ Std. Date Here</t>
  </si>
  <si>
    <t>G330-0940-00EN</t>
  </si>
  <si>
    <t>ENCOR Rebate, Unique/Site, ENCOR</t>
  </si>
  <si>
    <t>RDS of the Mid-South</t>
  </si>
  <si>
    <t>RDS North-Central</t>
  </si>
  <si>
    <t>RDS West</t>
  </si>
  <si>
    <t/>
  </si>
  <si>
    <t>010119-01</t>
  </si>
  <si>
    <t>Set this as True if this form should NOT use the DSI Volume Buy →</t>
  </si>
  <si>
    <t>&lt;- If set to FALSE, all coding that permits use of the Back Office Credit is disabled on this sheet.</t>
  </si>
  <si>
    <t>ENCOR Store Migration, from SM V2, 1-9 Ln</t>
  </si>
  <si>
    <t>ENCOR Store Migration, from SM V2, 10+ Ln</t>
  </si>
  <si>
    <t>ENCOR Store Migration, from SM V1, 1-9 Ln</t>
  </si>
  <si>
    <t>ENCOR Store Migration, from SM V1, 10+ Ln</t>
  </si>
  <si>
    <t>ENCOR Store Migration, from ISS45 Std, 1-9 Ln</t>
  </si>
  <si>
    <t>ENCOR Store Migration, from ISS45 Std, 10+ Ln</t>
  </si>
  <si>
    <t>ENCOR Store Migration, from ACS, 1-9 Ln</t>
  </si>
  <si>
    <t>ENCOR Store Migration, from ACS Std, 10+ Ln</t>
  </si>
  <si>
    <t>ENCOR Recent Migration</t>
  </si>
  <si>
    <t>Recent Migration</t>
  </si>
  <si>
    <t>This PO Date:</t>
  </si>
  <si>
    <t>Rqd. Delivery Date:</t>
  </si>
  <si>
    <t>^ ^ ^ ^ ^ ^ ^ ^ ^ ^ ^ 
Set this to TRUE if this form allows SSCO Migration Rebate</t>
  </si>
  <si>
    <t>ENCOR Store Migration, from SM Express</t>
  </si>
  <si>
    <t>ENCOR Store Migration, from ISS45 Express</t>
  </si>
  <si>
    <t>ENCOR Store Migration, from ACS-IR Small Store</t>
  </si>
  <si>
    <t>$0 Wks Migration</t>
  </si>
  <si>
    <t>1104682566R</t>
  </si>
  <si>
    <t>35475819R</t>
  </si>
  <si>
    <t>1364704610R</t>
  </si>
  <si>
    <t>1342287771R</t>
  </si>
  <si>
    <t>2120552296R</t>
  </si>
  <si>
    <t>919536358R</t>
  </si>
  <si>
    <t>1532104817R</t>
  </si>
  <si>
    <t>1899738891R</t>
  </si>
  <si>
    <t>1302569519R</t>
  </si>
  <si>
    <t>1761642683R</t>
  </si>
  <si>
    <t>997260870R</t>
  </si>
  <si>
    <t>1811146501R</t>
  </si>
  <si>
    <t>844817749R</t>
  </si>
  <si>
    <t>Use this form's native electronic xlsx format when sending orders (instead of printouts, scans etc.).  Thank you!</t>
  </si>
  <si>
    <t>ENCOR Discount, General</t>
  </si>
  <si>
    <t>ENCOR Discount, Pre-Paid/Volume Licenses</t>
  </si>
  <si>
    <t>022619-02</t>
  </si>
  <si>
    <t>1178621010R</t>
  </si>
  <si>
    <t>1396785340R</t>
  </si>
  <si>
    <t>1632119309R</t>
  </si>
  <si>
    <t>212741767R</t>
  </si>
  <si>
    <t>746368406R</t>
  </si>
  <si>
    <t>G330-0943-0000</t>
  </si>
  <si>
    <t>G330-0944-0000</t>
  </si>
  <si>
    <t>484896791R</t>
  </si>
  <si>
    <t>&lt;- DVIVBNeedsKey — If DSIVBQualifies is true and DSIVBExpired is false and DSIVBExceptionAmount is right and DSIVBExceptionNumber is right but DSIVBKeyNumberMatched missing or wrong, then True</t>
  </si>
  <si>
    <t>2036939534R</t>
  </si>
  <si>
    <t>&lt;-DSIVB Qualifies — TRUE if it's RDS and a Migration and not waiting for Type and DSI Volume Buy still Active and not a demo/lab and the transaction not declined by marking 'None' as the key number</t>
  </si>
  <si>
    <t>426480587R</t>
  </si>
  <si>
    <t>1860159444R</t>
  </si>
  <si>
    <t>1566423095R</t>
  </si>
  <si>
    <t>G330-0989-0REV</t>
  </si>
  <si>
    <t>ENCOR Pre-Buy, Revert to ISS45 + ABO</t>
  </si>
  <si>
    <t>G330-0989-0CPL</t>
  </si>
  <si>
    <t>1369316480R</t>
  </si>
  <si>
    <t>1832687868R</t>
  </si>
  <si>
    <t>Blue Technology Group</t>
  </si>
  <si>
    <t>G330-0989-01HQ</t>
  </si>
  <si>
    <t>G330-0989-02HQ</t>
  </si>
  <si>
    <t>9.07b</t>
  </si>
  <si>
    <t>SAME</t>
  </si>
  <si>
    <t>Click to Choose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</si>
</sst>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8" formatCode="&quot;$&quot;#,##0.00_);[Red]\(&quot;$&quot;#,##0.00\)"/>
    <numFmt numFmtId="44" formatCode="_(&quot;$&quot;* #,##0.00_);_(&quot;$&quot;* \(#,##0.00\);_(&quot;$&quot;* &quot;-&quot;??_);_(@_)"/>
    <numFmt numFmtId="43" formatCode="_(* #,##0.00_);_(* \(#,##0.00\);_(* &quot;-&quot;??_);_(@_)"/>
    <numFmt numFmtId="164" formatCode="[$-409]d\-mmm\-yy;@"/>
    <numFmt numFmtId="165" formatCode="0;\-0;;@"/>
    <numFmt numFmtId="166" formatCode="_(&quot;$&quot;* #,##0.00_);[Red]_(&quot;$&quot;* \(#,##0.00\);_(&quot;$&quot;* &quot;-&quot;??_);_(@_)"/>
    <numFmt numFmtId="167" formatCode="0.0###%;\ General\ ;\ &quot;(NET)&quot;"/>
    <numFmt numFmtId="168" formatCode="_(&quot;$&quot;* #,##0.00_);[Red]_(&quot;$&quot;* \(#,##0.00\);_(&quot;$&quot;* 0_)"/>
    <numFmt numFmtId="169" formatCode="[&lt;=9999999]###\-####;\(###\)\ ###\-####"/>
    <numFmt numFmtId="170" formatCode="_(&quot;$&quot;* #,##0.00_);[Red]_(&quot;$&quot;* \(#,##0.00\);_(@_)"/>
    <numFmt numFmtId="171" formatCode="_(&quot;$&quot;* #,##0.00_);_(&quot;$&quot;* \(#,##0.00\);_(@_)"/>
    <numFmt numFmtId="172" formatCode="_(&quot;$&quot;* #,##0.00_);[Red]_(&quot;$&quot;* \(#,##0.00\);;_(@_)"/>
    <numFmt numFmtId="173" formatCode="&quot;$&quot;#,##0.00"/>
    <numFmt numFmtId="174" formatCode="_(&quot;$&quot;* #,##0.00_);[Red]_(&quot;$&quot;* \(#,##0.00\);_(&quot;$&quot;* 0.00_);_(@_)"/>
    <numFmt numFmtId="175" formatCode="_(&quot;$&quot;* #,##0.00_);[Red]_(&quot;$&quot;* \(#,##0.00\);&quot;$&quot;*#0.00;_(@_)"/>
    <numFmt numFmtId="176" formatCode="_(&quot;$&quot;* #,##0.00_);[Red]_(&quot;$&quot;* \(#,##0.00\);_(&quot;$&quot;\ \ \ \ \ \ \ \ \ \ \ \ \ #0.00_);_(@_)"/>
  </numFmts>
  <fonts count="80" x14ac:knownFonts="1">
    <font>
      <sz val="10"/>
      <color theme="1"/>
      <name val="Arial"/>
      <family val="2"/>
    </font>
    <font>
      <sz val="10"/>
      <color theme="1"/>
      <name val="Arial"/>
      <family val="2"/>
    </font>
    <font>
      <sz val="10"/>
      <color rgb="FF006100"/>
      <name val="Arial"/>
      <family val="2"/>
    </font>
    <font>
      <b/>
      <sz val="10"/>
      <color theme="1"/>
      <name val="Arial"/>
      <family val="2"/>
    </font>
    <font>
      <sz val="11"/>
      <color rgb="FF3B7E32"/>
      <name val="Arial"/>
      <family val="2"/>
    </font>
    <font>
      <sz val="10"/>
      <color rgb="FF3B7E32"/>
      <name val="Arial"/>
      <family val="2"/>
    </font>
    <font>
      <sz val="9"/>
      <color theme="1"/>
      <name val="Arial"/>
      <family val="2"/>
    </font>
    <font>
      <sz val="10"/>
      <color rgb="FF003399"/>
      <name val="Arial"/>
      <family val="2"/>
    </font>
    <font>
      <sz val="10"/>
      <color rgb="FFC00000"/>
      <name val="Arial"/>
      <family val="2"/>
    </font>
    <font>
      <sz val="10"/>
      <name val="Arial"/>
      <family val="2"/>
    </font>
    <font>
      <sz val="8"/>
      <color theme="1"/>
      <name val="Arial"/>
      <family val="2"/>
    </font>
    <font>
      <sz val="6"/>
      <color theme="1"/>
      <name val="Arial"/>
      <family val="2"/>
    </font>
    <font>
      <sz val="8"/>
      <color indexed="81"/>
      <name val="Tahoma"/>
      <family val="2"/>
    </font>
    <font>
      <b/>
      <sz val="8"/>
      <color indexed="81"/>
      <name val="Tahoma"/>
      <family val="2"/>
    </font>
    <font>
      <sz val="9"/>
      <color theme="0"/>
      <name val="Arial"/>
      <family val="2"/>
    </font>
    <font>
      <sz val="10"/>
      <color rgb="FFFF0000"/>
      <name val="Arial"/>
      <family val="2"/>
    </font>
    <font>
      <b/>
      <sz val="10"/>
      <color rgb="FFFF0000"/>
      <name val="Arial"/>
      <family val="2"/>
    </font>
    <font>
      <b/>
      <sz val="8"/>
      <color theme="1"/>
      <name val="Arial"/>
      <family val="2"/>
    </font>
    <font>
      <b/>
      <sz val="11"/>
      <color rgb="FFFFFFCC"/>
      <name val="Arial"/>
      <family val="2"/>
    </font>
    <font>
      <b/>
      <sz val="11"/>
      <color rgb="FFC00000"/>
      <name val="Arial"/>
      <family val="2"/>
    </font>
    <font>
      <u/>
      <sz val="10"/>
      <color theme="10"/>
      <name val="Arial"/>
      <family val="2"/>
    </font>
    <font>
      <i/>
      <sz val="8"/>
      <color rgb="FF00B050"/>
      <name val="Arial"/>
      <family val="2"/>
    </font>
    <font>
      <sz val="10"/>
      <color theme="1"/>
      <name val="Arial Narrow"/>
      <family val="2"/>
    </font>
    <font>
      <sz val="8"/>
      <color theme="1"/>
      <name val="Arial Narrow"/>
      <family val="2"/>
    </font>
    <font>
      <sz val="10"/>
      <color theme="0"/>
      <name val="Arial"/>
      <family val="2"/>
    </font>
    <font>
      <sz val="10"/>
      <color rgb="FF9C0006"/>
      <name val="Arial"/>
      <family val="2"/>
    </font>
    <font>
      <sz val="9"/>
      <name val="Arial"/>
      <family val="2"/>
    </font>
    <font>
      <b/>
      <sz val="10"/>
      <color rgb="FF0000CC"/>
      <name val="Arial"/>
      <family val="2"/>
    </font>
    <font>
      <sz val="10"/>
      <color rgb="FF0000CC"/>
      <name val="Arial"/>
      <family val="2"/>
    </font>
    <font>
      <sz val="7"/>
      <color rgb="FF0000CC"/>
      <name val="Arial"/>
      <family val="2"/>
    </font>
    <font>
      <b/>
      <sz val="10"/>
      <color theme="0"/>
      <name val="Arial"/>
      <family val="2"/>
    </font>
    <font>
      <sz val="13"/>
      <color theme="0"/>
      <name val="Arial"/>
      <family val="2"/>
    </font>
    <font>
      <b/>
      <sz val="12"/>
      <name val="Arial"/>
      <family val="2"/>
    </font>
    <font>
      <sz val="12"/>
      <name val="Arial"/>
      <family val="2"/>
    </font>
    <font>
      <b/>
      <sz val="10"/>
      <name val="Arial"/>
      <family val="2"/>
    </font>
    <font>
      <b/>
      <sz val="12"/>
      <color theme="0"/>
      <name val="Arial"/>
      <family val="2"/>
    </font>
    <font>
      <sz val="14"/>
      <color rgb="FFFF0000"/>
      <name val="Arial"/>
      <family val="2"/>
    </font>
    <font>
      <sz val="11"/>
      <name val="Arial"/>
      <family val="2"/>
    </font>
    <font>
      <b/>
      <sz val="16"/>
      <name val="Arial"/>
      <family val="2"/>
    </font>
    <font>
      <sz val="8"/>
      <name val="Arial"/>
      <family val="2"/>
    </font>
    <font>
      <b/>
      <sz val="9"/>
      <color theme="1"/>
      <name val="Arial"/>
      <family val="2"/>
    </font>
    <font>
      <b/>
      <sz val="11"/>
      <name val="Arial"/>
      <family val="2"/>
    </font>
    <font>
      <i/>
      <sz val="11"/>
      <color rgb="FFFF0000"/>
      <name val="Arial"/>
      <family val="2"/>
    </font>
    <font>
      <sz val="10"/>
      <color theme="0" tint="-0.14999847407452621"/>
      <name val="Arial"/>
      <family val="2"/>
    </font>
    <font>
      <b/>
      <sz val="12"/>
      <color rgb="FF0000CC"/>
      <name val="Arial"/>
      <family val="2"/>
    </font>
    <font>
      <sz val="12"/>
      <color rgb="FF0000CC"/>
      <name val="Arial"/>
      <family val="2"/>
    </font>
    <font>
      <i/>
      <sz val="13"/>
      <color rgb="FF002060"/>
      <name val="Arial"/>
      <family val="2"/>
    </font>
    <font>
      <b/>
      <sz val="10"/>
      <color rgb="FF003399"/>
      <name val="Arial"/>
      <family val="2"/>
    </font>
    <font>
      <b/>
      <sz val="20"/>
      <color rgb="FF54B948"/>
      <name val="Arial"/>
      <family val="2"/>
    </font>
    <font>
      <b/>
      <sz val="16"/>
      <color rgb="FF54B948"/>
      <name val="Arial"/>
      <family val="2"/>
    </font>
    <font>
      <sz val="11"/>
      <color rgb="FF54B948"/>
      <name val="Arial"/>
      <family val="2"/>
    </font>
    <font>
      <i/>
      <sz val="5.5"/>
      <color rgb="FF54B948"/>
      <name val="Arial"/>
      <family val="2"/>
    </font>
    <font>
      <sz val="10"/>
      <color rgb="FF54B948"/>
      <name val="Arial"/>
      <family val="2"/>
    </font>
    <font>
      <b/>
      <sz val="10"/>
      <color rgb="FF008D9B"/>
      <name val="Arial"/>
      <family val="2"/>
    </font>
    <font>
      <b/>
      <sz val="18"/>
      <color rgb="FF008D9B"/>
      <name val="Arial"/>
      <family val="2"/>
    </font>
    <font>
      <sz val="10"/>
      <color rgb="FF008D9B"/>
      <name val="Arial"/>
      <family val="2"/>
    </font>
    <font>
      <sz val="14"/>
      <color rgb="FF0000FF"/>
      <name val="Arial"/>
      <family val="2"/>
    </font>
    <font>
      <sz val="12"/>
      <color rgb="FF0000FF"/>
      <name val="Arial"/>
      <family val="2"/>
    </font>
    <font>
      <u/>
      <sz val="12"/>
      <color theme="10"/>
      <name val="Arial"/>
      <family val="2"/>
    </font>
    <font>
      <i/>
      <sz val="12"/>
      <color rgb="FF00626C"/>
      <name val="Arial"/>
      <family val="2"/>
    </font>
    <font>
      <sz val="5"/>
      <color theme="1"/>
      <name val="Arial Narrow"/>
      <family val="2"/>
    </font>
    <font>
      <b/>
      <sz val="10"/>
      <color theme="1"/>
      <name val="Arial Narrow"/>
      <family val="2"/>
    </font>
    <font>
      <b/>
      <i/>
      <sz val="12"/>
      <color rgb="FFFF0000"/>
      <name val="Arial"/>
      <family val="2"/>
    </font>
    <font>
      <sz val="18"/>
      <color rgb="FFFF0000"/>
      <name val="Arial"/>
      <family val="2"/>
    </font>
    <font>
      <sz val="11"/>
      <color theme="1"/>
      <name val="Calibri"/>
      <family val="2"/>
      <scheme val="minor"/>
    </font>
    <font>
      <b/>
      <sz val="12"/>
      <color theme="0" tint="-0.499984740745262"/>
      <name val="Arial"/>
      <family val="2"/>
    </font>
    <font>
      <sz val="12"/>
      <color rgb="FF00B050"/>
      <name val="Arial"/>
      <family val="2"/>
    </font>
    <font>
      <b/>
      <i/>
      <sz val="10"/>
      <color rgb="FFFF0000"/>
      <name val="Arial"/>
      <family val="2"/>
    </font>
    <font>
      <i/>
      <sz val="10"/>
      <color rgb="FFFF0000"/>
      <name val="Arial"/>
      <family val="2"/>
    </font>
    <font>
      <sz val="10"/>
      <color rgb="FF0070C0"/>
      <name val="Arial"/>
      <family val="2"/>
    </font>
    <font>
      <b/>
      <u/>
      <sz val="10"/>
      <color theme="1"/>
      <name val="Arial"/>
      <family val="2"/>
    </font>
    <font>
      <sz val="7"/>
      <color rgb="FFFF0000"/>
      <name val="Arial"/>
      <family val="2"/>
    </font>
    <font>
      <sz val="7"/>
      <color theme="1"/>
      <name val="Arial"/>
      <family val="2"/>
    </font>
    <font>
      <i/>
      <sz val="8"/>
      <color theme="1"/>
      <name val="Arial"/>
      <family val="2"/>
    </font>
    <font>
      <b/>
      <sz val="12"/>
      <color rgb="FFFF0000"/>
      <name val="Symbol"/>
      <family val="1"/>
      <charset val="2"/>
    </font>
    <font>
      <b/>
      <sz val="14"/>
      <color rgb="FFFF0000"/>
      <name val="Symbol"/>
      <family val="1"/>
      <charset val="2"/>
    </font>
    <font>
      <b/>
      <sz val="14.5"/>
      <color rgb="FFFF0000"/>
      <name val="Symbol"/>
      <family val="1"/>
      <charset val="2"/>
    </font>
    <font>
      <sz val="6"/>
      <color rgb="FF7030A0"/>
      <name val="Arial"/>
      <family val="2"/>
    </font>
    <font>
      <sz val="11"/>
      <color theme="1" tint="0.499984740745262"/>
      <name val="Arial"/>
      <family val="2"/>
    </font>
    <font>
      <sz val="9"/>
      <color rgb="FFFCFCFC"/>
      <name val="Arial"/>
      <family val="2"/>
    </font>
  </fonts>
  <fills count="22">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6" tint="0.79998168889431442"/>
        <bgColor indexed="64"/>
      </patternFill>
    </fill>
    <fill>
      <patternFill patternType="solid">
        <fgColor rgb="FFFFDDD5"/>
        <bgColor indexed="64"/>
      </patternFill>
    </fill>
    <fill>
      <patternFill patternType="solid">
        <fgColor rgb="FFF3FFE7"/>
        <bgColor indexed="64"/>
      </patternFill>
    </fill>
    <fill>
      <patternFill patternType="solid">
        <fgColor rgb="FF00B050"/>
        <bgColor indexed="64"/>
      </patternFill>
    </fill>
    <fill>
      <patternFill patternType="solid">
        <fgColor theme="0" tint="-0.14999847407452621"/>
        <bgColor indexed="64"/>
      </patternFill>
    </fill>
    <fill>
      <patternFill patternType="solid">
        <fgColor rgb="FFEAEAEA"/>
        <bgColor indexed="64"/>
      </patternFill>
    </fill>
    <fill>
      <patternFill patternType="solid">
        <fgColor rgb="FFFFFF99"/>
        <bgColor indexed="64"/>
      </patternFill>
    </fill>
    <fill>
      <patternFill patternType="solid">
        <fgColor rgb="FFFFCCCC"/>
        <bgColor indexed="64"/>
      </patternFill>
    </fill>
    <fill>
      <patternFill patternType="solid">
        <fgColor rgb="FFFFC7CE"/>
      </patternFill>
    </fill>
    <fill>
      <patternFill patternType="solid">
        <fgColor rgb="FFFFDFD5"/>
        <bgColor indexed="64"/>
      </patternFill>
    </fill>
    <fill>
      <patternFill patternType="solid">
        <fgColor rgb="FFFFFFCC"/>
        <bgColor indexed="64"/>
      </patternFill>
    </fill>
    <fill>
      <patternFill patternType="solid">
        <fgColor theme="5" tint="0.79998168889431442"/>
        <bgColor indexed="64"/>
      </patternFill>
    </fill>
    <fill>
      <patternFill patternType="solid">
        <fgColor rgb="FFFCFCFC"/>
        <bgColor indexed="64"/>
      </patternFill>
    </fill>
    <fill>
      <patternFill patternType="solid">
        <fgColor rgb="FF008D9B"/>
        <bgColor indexed="64"/>
      </patternFill>
    </fill>
    <fill>
      <patternFill patternType="solid">
        <fgColor rgb="FF00626C"/>
        <bgColor indexed="64"/>
      </patternFill>
    </fill>
    <fill>
      <patternFill patternType="solid">
        <fgColor rgb="FFE5FDFF"/>
        <bgColor indexed="64"/>
      </patternFill>
    </fill>
    <fill>
      <patternFill patternType="solid">
        <fgColor rgb="FFEAF6FC"/>
        <bgColor indexed="64"/>
      </patternFill>
    </fill>
    <fill>
      <patternFill patternType="solid">
        <fgColor rgb="FFFFC000"/>
        <bgColor indexed="64"/>
      </patternFill>
    </fill>
  </fills>
  <borders count="230">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style="medium">
        <color theme="0" tint="-0.499984740745262"/>
      </bottom>
      <diagonal/>
    </border>
    <border>
      <left/>
      <right/>
      <top/>
      <bottom style="medium">
        <color theme="0" tint="-0.499984740745262"/>
      </bottom>
      <diagonal/>
    </border>
    <border>
      <left/>
      <right style="medium">
        <color theme="0" tint="-0.499984740745262"/>
      </right>
      <top/>
      <bottom style="medium">
        <color theme="0" tint="-0.499984740745262"/>
      </bottom>
      <diagonal/>
    </border>
    <border>
      <left/>
      <right style="medium">
        <color theme="0" tint="-0.499984740745262"/>
      </right>
      <top/>
      <bottom/>
      <diagonal/>
    </border>
    <border>
      <left/>
      <right style="medium">
        <color theme="0" tint="-0.499984740745262"/>
      </right>
      <top style="medium">
        <color theme="0" tint="-0.499984740745262"/>
      </top>
      <bottom/>
      <diagonal/>
    </border>
    <border>
      <left style="medium">
        <color theme="0" tint="-0.499984740745262"/>
      </left>
      <right style="thin">
        <color theme="0" tint="-0.249977111117893"/>
      </right>
      <top style="thin">
        <color theme="0" tint="-0.249977111117893"/>
      </top>
      <bottom style="thin">
        <color theme="0" tint="-0.249977111117893"/>
      </bottom>
      <diagonal/>
    </border>
    <border>
      <left style="thin">
        <color theme="0" tint="-0.249977111117893"/>
      </left>
      <right style="medium">
        <color theme="0" tint="-0.499984740745262"/>
      </right>
      <top style="thin">
        <color theme="0" tint="-0.249977111117893"/>
      </top>
      <bottom style="thin">
        <color theme="0" tint="-0.249977111117893"/>
      </bottom>
      <diagonal/>
    </border>
    <border>
      <left style="medium">
        <color theme="0" tint="-0.499984740745262"/>
      </left>
      <right style="thin">
        <color theme="0" tint="-0.249977111117893"/>
      </right>
      <top style="thin">
        <color theme="0" tint="-0.249977111117893"/>
      </top>
      <bottom style="medium">
        <color theme="0" tint="-0.499984740745262"/>
      </bottom>
      <diagonal/>
    </border>
    <border>
      <left style="thin">
        <color theme="0" tint="-0.249977111117893"/>
      </left>
      <right style="thin">
        <color theme="0" tint="-0.249977111117893"/>
      </right>
      <top style="thin">
        <color theme="0" tint="-0.249977111117893"/>
      </top>
      <bottom style="medium">
        <color theme="0" tint="-0.499984740745262"/>
      </bottom>
      <diagonal/>
    </border>
    <border>
      <left style="medium">
        <color theme="0" tint="-0.499984740745262"/>
      </left>
      <right/>
      <top/>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right style="thin">
        <color theme="0" tint="-0.249977111117893"/>
      </right>
      <top style="medium">
        <color theme="0" tint="-0.499984740745262"/>
      </top>
      <bottom style="thin">
        <color theme="0" tint="-0.249977111117893"/>
      </bottom>
      <diagonal/>
    </border>
    <border>
      <left style="medium">
        <color theme="0" tint="-0.499984740745262"/>
      </left>
      <right/>
      <top style="thin">
        <color theme="0" tint="-0.249977111117893"/>
      </top>
      <bottom style="thin">
        <color theme="0" tint="-0.249977111117893"/>
      </bottom>
      <diagonal/>
    </border>
    <border>
      <left/>
      <right style="medium">
        <color theme="0" tint="-0.499984740745262"/>
      </right>
      <top style="thin">
        <color theme="0" tint="-0.249977111117893"/>
      </top>
      <bottom style="thin">
        <color theme="0" tint="-0.249977111117893"/>
      </bottom>
      <diagonal/>
    </border>
    <border>
      <left style="thin">
        <color theme="0" tint="-0.249977111117893"/>
      </left>
      <right/>
      <top style="thin">
        <color theme="0" tint="-0.249977111117893"/>
      </top>
      <bottom style="medium">
        <color theme="0" tint="-0.499984740745262"/>
      </bottom>
      <diagonal/>
    </border>
    <border>
      <left/>
      <right style="medium">
        <color theme="0" tint="-0.499984740745262"/>
      </right>
      <top style="thin">
        <color theme="0" tint="-0.249977111117893"/>
      </top>
      <bottom style="medium">
        <color theme="0" tint="-0.499984740745262"/>
      </bottom>
      <diagonal/>
    </border>
    <border>
      <left style="medium">
        <color theme="0" tint="-0.499984740745262"/>
      </left>
      <right style="thin">
        <color theme="0" tint="-0.249977111117893"/>
      </right>
      <top/>
      <bottom style="thin">
        <color theme="0" tint="-0.249977111117893"/>
      </bottom>
      <diagonal/>
    </border>
    <border>
      <left style="medium">
        <color theme="0" tint="-0.499984740745262"/>
      </left>
      <right style="thin">
        <color theme="0" tint="-0.249977111117893"/>
      </right>
      <top style="medium">
        <color theme="0" tint="-0.499984740745262"/>
      </top>
      <bottom style="medium">
        <color theme="0" tint="-0.499984740745262"/>
      </bottom>
      <diagonal/>
    </border>
    <border>
      <left style="thin">
        <color theme="0" tint="-0.249977111117893"/>
      </left>
      <right style="thin">
        <color theme="0" tint="-0.249977111117893"/>
      </right>
      <top style="medium">
        <color theme="0" tint="-0.499984740745262"/>
      </top>
      <bottom style="medium">
        <color theme="0" tint="-0.499984740745262"/>
      </bottom>
      <diagonal/>
    </border>
    <border>
      <left style="thin">
        <color theme="0" tint="-0.249977111117893"/>
      </left>
      <right style="medium">
        <color theme="0" tint="-0.499984740745262"/>
      </right>
      <top style="medium">
        <color theme="0" tint="-0.499984740745262"/>
      </top>
      <bottom style="medium">
        <color theme="0" tint="-0.499984740745262"/>
      </bottom>
      <diagonal/>
    </border>
    <border>
      <left style="medium">
        <color theme="0" tint="-0.249977111117893"/>
      </left>
      <right/>
      <top style="medium">
        <color theme="0" tint="-0.249977111117893"/>
      </top>
      <bottom/>
      <diagonal/>
    </border>
    <border>
      <left/>
      <right/>
      <top style="medium">
        <color theme="0" tint="-0.249977111117893"/>
      </top>
      <bottom/>
      <diagonal/>
    </border>
    <border>
      <left style="medium">
        <color indexed="64"/>
      </left>
      <right/>
      <top/>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thin">
        <color theme="0" tint="-0.249977111117893"/>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thin">
        <color theme="0" tint="-0.499984740745262"/>
      </bottom>
      <diagonal/>
    </border>
    <border>
      <left/>
      <right/>
      <top style="medium">
        <color theme="0" tint="-0.499984740745262"/>
      </top>
      <bottom style="thin">
        <color theme="0" tint="-0.499984740745262"/>
      </bottom>
      <diagonal/>
    </border>
    <border>
      <left/>
      <right style="medium">
        <color theme="0" tint="-0.499984740745262"/>
      </right>
      <top style="medium">
        <color theme="0" tint="-0.499984740745262"/>
      </top>
      <bottom style="thin">
        <color theme="0" tint="-0.499984740745262"/>
      </bottom>
      <diagonal/>
    </border>
    <border>
      <left style="medium">
        <color theme="0" tint="-0.499984740745262"/>
      </left>
      <right/>
      <top style="thin">
        <color theme="0" tint="-0.249977111117893"/>
      </top>
      <bottom/>
      <diagonal/>
    </border>
    <border>
      <left/>
      <right/>
      <top style="thin">
        <color theme="0" tint="-0.249977111117893"/>
      </top>
      <bottom/>
      <diagonal/>
    </border>
    <border>
      <left style="thin">
        <color theme="0" tint="-0.249977111117893"/>
      </left>
      <right/>
      <top style="thin">
        <color theme="0" tint="-0.249977111117893"/>
      </top>
      <bottom/>
      <diagonal/>
    </border>
    <border>
      <left/>
      <right style="medium">
        <color theme="0" tint="-0.499984740745262"/>
      </right>
      <top style="thin">
        <color theme="0" tint="-0.249977111117893"/>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medium">
        <color theme="0" tint="-0.499984740745262"/>
      </right>
      <top/>
      <bottom style="thin">
        <color theme="0" tint="-0.249977111117893"/>
      </bottom>
      <diagonal/>
    </border>
    <border>
      <left style="medium">
        <color theme="0" tint="-0.499984740745262"/>
      </left>
      <right style="thin">
        <color theme="0" tint="-0.249977111117893"/>
      </right>
      <top style="thin">
        <color theme="0" tint="-0.249977111117893"/>
      </top>
      <bottom/>
      <diagonal/>
    </border>
    <border>
      <left style="thin">
        <color theme="0" tint="-0.249977111117893"/>
      </left>
      <right style="thin">
        <color theme="0" tint="-0.249977111117893"/>
      </right>
      <top style="thin">
        <color theme="0" tint="-0.249977111117893"/>
      </top>
      <bottom/>
      <diagonal/>
    </border>
    <border>
      <left style="medium">
        <color theme="0" tint="-0.499984740745262"/>
      </left>
      <right style="medium">
        <color theme="0" tint="-0.499984740745262"/>
      </right>
      <top style="medium">
        <color theme="0" tint="-0.499984740745262"/>
      </top>
      <bottom/>
      <diagonal/>
    </border>
    <border>
      <left style="medium">
        <color theme="0" tint="-0.499984740745262"/>
      </left>
      <right style="medium">
        <color theme="0" tint="-0.499984740745262"/>
      </right>
      <top/>
      <bottom/>
      <diagonal/>
    </border>
    <border>
      <left style="medium">
        <color theme="0" tint="-0.499984740745262"/>
      </left>
      <right style="medium">
        <color theme="0" tint="-0.499984740745262"/>
      </right>
      <top/>
      <bottom style="medium">
        <color theme="0" tint="-0.499984740745262"/>
      </bottom>
      <diagonal/>
    </border>
    <border>
      <left style="medium">
        <color theme="0" tint="-0.249977111117893"/>
      </left>
      <right/>
      <top/>
      <bottom style="thin">
        <color theme="0" tint="-0.499984740745262"/>
      </bottom>
      <diagonal/>
    </border>
    <border>
      <left/>
      <right/>
      <top/>
      <bottom style="thin">
        <color theme="0" tint="-0.499984740745262"/>
      </bottom>
      <diagonal/>
    </border>
    <border>
      <left/>
      <right style="medium">
        <color theme="0" tint="-0.249977111117893"/>
      </right>
      <top/>
      <bottom style="thin">
        <color theme="0" tint="-0.499984740745262"/>
      </bottom>
      <diagonal/>
    </border>
    <border>
      <left/>
      <right style="medium">
        <color theme="0" tint="-0.249977111117893"/>
      </right>
      <top style="medium">
        <color theme="0" tint="-0.499984740745262"/>
      </top>
      <bottom style="medium">
        <color theme="0" tint="-0.499984740745262"/>
      </bottom>
      <diagonal/>
    </border>
    <border>
      <left/>
      <right style="thin">
        <color theme="0"/>
      </right>
      <top style="medium">
        <color theme="0" tint="-0.499984740745262"/>
      </top>
      <bottom style="medium">
        <color theme="0" tint="-0.499984740745262"/>
      </bottom>
      <diagonal/>
    </border>
    <border>
      <left/>
      <right style="medium">
        <color theme="1" tint="0.499984740745262"/>
      </right>
      <top style="medium">
        <color theme="0" tint="-0.499984740745262"/>
      </top>
      <bottom style="medium">
        <color theme="0" tint="-0.499984740745262"/>
      </bottom>
      <diagonal/>
    </border>
    <border>
      <left style="medium">
        <color theme="1" tint="0.499984740745262"/>
      </left>
      <right/>
      <top style="medium">
        <color theme="0" tint="-0.499984740745262"/>
      </top>
      <bottom style="medium">
        <color theme="0" tint="-0.499984740745262"/>
      </bottom>
      <diagonal/>
    </border>
    <border>
      <left/>
      <right/>
      <top style="thin">
        <color theme="0" tint="-0.249977111117893"/>
      </top>
      <bottom style="medium">
        <color theme="0" tint="-0.499984740745262"/>
      </bottom>
      <diagonal/>
    </border>
    <border>
      <left/>
      <right style="thin">
        <color theme="0" tint="-0.249977111117893"/>
      </right>
      <top style="thin">
        <color theme="0" tint="-0.249977111117893"/>
      </top>
      <bottom style="medium">
        <color theme="0" tint="-0.499984740745262"/>
      </bottom>
      <diagonal/>
    </border>
    <border>
      <left style="thin">
        <color theme="0" tint="-0.249977111117893"/>
      </left>
      <right style="medium">
        <color theme="0" tint="-0.499984740745262"/>
      </right>
      <top style="thin">
        <color theme="0" tint="-0.249977111117893"/>
      </top>
      <bottom style="medium">
        <color theme="0" tint="-0.499984740745262"/>
      </bottom>
      <diagonal/>
    </border>
    <border>
      <left style="thin">
        <color theme="0" tint="-0.249977111117893"/>
      </left>
      <right/>
      <top style="medium">
        <color theme="0" tint="-0.499984740745262"/>
      </top>
      <bottom style="medium">
        <color theme="0" tint="-0.499984740745262"/>
      </bottom>
      <diagonal/>
    </border>
    <border>
      <left style="thin">
        <color theme="0" tint="-0.499984740745262"/>
      </left>
      <right style="thin">
        <color theme="0" tint="-0.249977111117893"/>
      </right>
      <top style="medium">
        <color theme="0" tint="-0.499984740745262"/>
      </top>
      <bottom style="medium">
        <color theme="0" tint="-0.499984740745262"/>
      </bottom>
      <diagonal/>
    </border>
    <border>
      <left style="medium">
        <color theme="0" tint="-0.499984740745262"/>
      </left>
      <right style="thin">
        <color theme="0" tint="-0.249977111117893"/>
      </right>
      <top style="medium">
        <color theme="0" tint="-0.499984740745262"/>
      </top>
      <bottom/>
      <diagonal/>
    </border>
    <border>
      <left style="thin">
        <color theme="0" tint="-0.249977111117893"/>
      </left>
      <right style="medium">
        <color theme="0" tint="-0.499984740745262"/>
      </right>
      <top style="medium">
        <color theme="0" tint="-0.499984740745262"/>
      </top>
      <bottom/>
      <diagonal/>
    </border>
    <border>
      <left style="thin">
        <color theme="0" tint="-0.249977111117893"/>
      </left>
      <right style="thin">
        <color theme="0" tint="-0.249977111117893"/>
      </right>
      <top style="medium">
        <color theme="0" tint="-0.499984740745262"/>
      </top>
      <bottom style="thin">
        <color theme="0" tint="-0.249977111117893"/>
      </bottom>
      <diagonal/>
    </border>
    <border>
      <left style="thin">
        <color theme="0" tint="-0.249977111117893"/>
      </left>
      <right style="medium">
        <color theme="0" tint="-0.499984740745262"/>
      </right>
      <top style="medium">
        <color theme="0" tint="-0.499984740745262"/>
      </top>
      <bottom style="thin">
        <color theme="0" tint="-0.249977111117893"/>
      </bottom>
      <diagonal/>
    </border>
    <border>
      <left/>
      <right style="medium">
        <color theme="0" tint="-0.249977111117893"/>
      </right>
      <top style="medium">
        <color theme="0" tint="-0.249977111117893"/>
      </top>
      <bottom/>
      <diagonal/>
    </border>
    <border>
      <left style="medium">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medium">
        <color theme="0" tint="-0.249977111117893"/>
      </right>
      <top style="thin">
        <color theme="0" tint="-0.249977111117893"/>
      </top>
      <bottom style="medium">
        <color theme="0" tint="-0.249977111117893"/>
      </bottom>
      <diagonal/>
    </border>
    <border>
      <left style="medium">
        <color theme="0" tint="-0.249977111117893"/>
      </left>
      <right style="thin">
        <color theme="0" tint="-0.249977111117893"/>
      </right>
      <top style="thin">
        <color theme="0" tint="-0.249977111117893"/>
      </top>
      <bottom style="thin">
        <color theme="0" tint="-0.249977111117893"/>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style="medium">
        <color theme="0" tint="-0.34998626667073579"/>
      </left>
      <right style="thin">
        <color theme="0" tint="-0.249977111117893"/>
      </right>
      <top style="thin">
        <color theme="0" tint="-0.249977111117893"/>
      </top>
      <bottom style="thin">
        <color theme="0" tint="-0.249977111117893"/>
      </bottom>
      <diagonal/>
    </border>
    <border>
      <left style="medium">
        <color theme="0" tint="-0.249977111117893"/>
      </left>
      <right style="medium">
        <color theme="0" tint="-0.34998626667073579"/>
      </right>
      <top style="thin">
        <color theme="0" tint="-0.249977111117893"/>
      </top>
      <bottom style="thin">
        <color theme="0" tint="-0.249977111117893"/>
      </bottom>
      <diagonal/>
    </border>
    <border>
      <left style="medium">
        <color theme="0" tint="-0.34998626667073579"/>
      </left>
      <right style="thin">
        <color theme="0" tint="-0.249977111117893"/>
      </right>
      <top style="thin">
        <color theme="0" tint="-0.249977111117893"/>
      </top>
      <bottom style="medium">
        <color theme="0" tint="-0.34998626667073579"/>
      </bottom>
      <diagonal/>
    </border>
    <border>
      <left style="medium">
        <color theme="0" tint="-0.249977111117893"/>
      </left>
      <right style="thin">
        <color theme="0" tint="-0.249977111117893"/>
      </right>
      <top style="thin">
        <color theme="0" tint="-0.249977111117893"/>
      </top>
      <bottom style="medium">
        <color theme="0" tint="-0.34998626667073579"/>
      </bottom>
      <diagonal/>
    </border>
    <border>
      <left style="medium">
        <color theme="0" tint="-0.249977111117893"/>
      </left>
      <right style="medium">
        <color theme="0" tint="-0.34998626667073579"/>
      </right>
      <top style="thin">
        <color theme="0" tint="-0.249977111117893"/>
      </top>
      <bottom style="medium">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249977111117893"/>
      </right>
      <top/>
      <bottom style="thin">
        <color theme="0" tint="-0.249977111117893"/>
      </bottom>
      <diagonal/>
    </border>
    <border>
      <left/>
      <right/>
      <top/>
      <bottom style="medium">
        <color theme="0" tint="-0.34998626667073579"/>
      </bottom>
      <diagonal/>
    </border>
    <border>
      <left/>
      <right style="medium">
        <color theme="0" tint="-0.499984740745262"/>
      </right>
      <top/>
      <bottom style="medium">
        <color theme="0" tint="-0.34998626667073579"/>
      </bottom>
      <diagonal/>
    </border>
    <border>
      <left style="medium">
        <color theme="0" tint="-0.499984740745262"/>
      </left>
      <right/>
      <top/>
      <bottom style="thin">
        <color theme="0" tint="-0.249977111117893"/>
      </bottom>
      <diagonal/>
    </border>
    <border>
      <left style="medium">
        <color theme="0" tint="-0.499984740745262"/>
      </left>
      <right/>
      <top/>
      <bottom style="medium">
        <color theme="0" tint="-0.34998626667073579"/>
      </bottom>
      <diagonal/>
    </border>
    <border>
      <left/>
      <right style="thin">
        <color theme="0" tint="-0.14996795556505021"/>
      </right>
      <top/>
      <bottom style="medium">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diagonal/>
    </border>
    <border>
      <left/>
      <right style="medium">
        <color theme="0" tint="-0.249977111117893"/>
      </right>
      <top/>
      <bottom style="medium">
        <color theme="0" tint="-0.249977111117893"/>
      </bottom>
      <diagonal/>
    </border>
    <border>
      <left/>
      <right/>
      <top/>
      <bottom style="medium">
        <color theme="0" tint="-0.249977111117893"/>
      </bottom>
      <diagonal/>
    </border>
    <border>
      <left style="medium">
        <color theme="0" tint="-0.249977111117893"/>
      </left>
      <right/>
      <top/>
      <bottom style="medium">
        <color theme="0" tint="-0.249977111117893"/>
      </bottom>
      <diagonal/>
    </border>
    <border>
      <left/>
      <right style="medium">
        <color theme="0" tint="-0.249977111117893"/>
      </right>
      <top style="medium">
        <color theme="0" tint="-0.249977111117893"/>
      </top>
      <bottom style="thin">
        <color theme="0" tint="-0.14999847407452621"/>
      </bottom>
      <diagonal/>
    </border>
    <border>
      <left/>
      <right/>
      <top style="medium">
        <color theme="0" tint="-0.249977111117893"/>
      </top>
      <bottom style="thin">
        <color theme="0" tint="-0.14999847407452621"/>
      </bottom>
      <diagonal/>
    </border>
    <border>
      <left style="medium">
        <color theme="0" tint="-0.249977111117893"/>
      </left>
      <right/>
      <top style="medium">
        <color theme="0" tint="-0.249977111117893"/>
      </top>
      <bottom style="thin">
        <color theme="0" tint="-0.14999847407452621"/>
      </bottom>
      <diagonal/>
    </border>
    <border>
      <left/>
      <right style="thin">
        <color theme="0" tint="-0.249977111117893"/>
      </right>
      <top/>
      <bottom style="medium">
        <color theme="0" tint="-0.249977111117893"/>
      </bottom>
      <diagonal/>
    </border>
    <border>
      <left/>
      <right style="medium">
        <color theme="0" tint="-0.249977111117893"/>
      </right>
      <top style="medium">
        <color theme="0" tint="-0.249977111117893"/>
      </top>
      <bottom style="medium">
        <color theme="0" tint="-0.249977111117893"/>
      </bottom>
      <diagonal/>
    </border>
    <border>
      <left/>
      <right/>
      <top style="medium">
        <color theme="0" tint="-0.249977111117893"/>
      </top>
      <bottom style="medium">
        <color theme="0" tint="-0.249977111117893"/>
      </bottom>
      <diagonal/>
    </border>
    <border>
      <left/>
      <right style="medium">
        <color theme="0" tint="-0.249977111117893"/>
      </right>
      <top style="thin">
        <color theme="0" tint="-0.249977111117893"/>
      </top>
      <bottom style="medium">
        <color theme="0" tint="-0.249977111117893"/>
      </bottom>
      <diagonal/>
    </border>
    <border>
      <left/>
      <right/>
      <top style="thin">
        <color theme="0" tint="-0.249977111117893"/>
      </top>
      <bottom style="medium">
        <color theme="0" tint="-0.249977111117893"/>
      </bottom>
      <diagonal/>
    </border>
    <border>
      <left style="medium">
        <color theme="0" tint="-0.249977111117893"/>
      </left>
      <right/>
      <top style="thin">
        <color theme="0" tint="-0.249977111117893"/>
      </top>
      <bottom style="medium">
        <color theme="0" tint="-0.249977111117893"/>
      </bottom>
      <diagonal/>
    </border>
    <border>
      <left/>
      <right style="medium">
        <color theme="0" tint="-0.249977111117893"/>
      </right>
      <top style="thin">
        <color theme="0" tint="-0.249977111117893"/>
      </top>
      <bottom/>
      <diagonal/>
    </border>
    <border>
      <left/>
      <right style="thin">
        <color theme="0" tint="-0.249977111117893"/>
      </right>
      <top style="medium">
        <color theme="0" tint="-0.249977111117893"/>
      </top>
      <bottom/>
      <diagonal/>
    </border>
    <border>
      <left style="thin">
        <color theme="0" tint="-0.249977111117893"/>
      </left>
      <right style="medium">
        <color theme="0" tint="-0.249977111117893"/>
      </right>
      <top style="thin">
        <color theme="0" tint="-0.249977111117893"/>
      </top>
      <bottom style="thin">
        <color theme="0" tint="-0.249977111117893"/>
      </bottom>
      <diagonal/>
    </border>
    <border>
      <left style="thin">
        <color theme="0" tint="-0.249977111117893"/>
      </left>
      <right style="medium">
        <color theme="0" tint="-0.249977111117893"/>
      </right>
      <top style="medium">
        <color theme="0" tint="-0.249977111117893"/>
      </top>
      <bottom style="thin">
        <color theme="0" tint="-0.249977111117893"/>
      </bottom>
      <diagonal/>
    </border>
    <border>
      <left style="thin">
        <color theme="0" tint="-0.249977111117893"/>
      </left>
      <right style="thin">
        <color theme="0" tint="-0.249977111117893"/>
      </right>
      <top style="medium">
        <color theme="0" tint="-0.249977111117893"/>
      </top>
      <bottom style="thin">
        <color theme="0" tint="-0.249977111117893"/>
      </bottom>
      <diagonal/>
    </border>
    <border>
      <left/>
      <right style="medium">
        <color theme="0" tint="-0.249977111117893"/>
      </right>
      <top style="thin">
        <color theme="0" tint="-4.9989318521683403E-2"/>
      </top>
      <bottom style="medium">
        <color theme="0" tint="-0.249977111117893"/>
      </bottom>
      <diagonal/>
    </border>
    <border>
      <left style="medium">
        <color theme="0" tint="-0.249977111117893"/>
      </left>
      <right/>
      <top style="thin">
        <color theme="0" tint="-4.9989318521683403E-2"/>
      </top>
      <bottom style="medium">
        <color theme="0" tint="-0.249977111117893"/>
      </bottom>
      <diagonal/>
    </border>
    <border>
      <left/>
      <right/>
      <top style="thin">
        <color theme="0" tint="-4.9989318521683403E-2"/>
      </top>
      <bottom style="medium">
        <color theme="0" tint="-0.249977111117893"/>
      </bottom>
      <diagonal/>
    </border>
    <border>
      <left style="thin">
        <color theme="0" tint="-4.9989318521683403E-2"/>
      </left>
      <right style="medium">
        <color theme="0" tint="-0.249977111117893"/>
      </right>
      <top style="thin">
        <color theme="0" tint="-4.9989318521683403E-2"/>
      </top>
      <bottom style="medium">
        <color theme="0" tint="-0.249977111117893"/>
      </bottom>
      <diagonal/>
    </border>
    <border>
      <left/>
      <right style="medium">
        <color theme="0" tint="-0.249977111117893"/>
      </right>
      <top style="medium">
        <color theme="0" tint="-0.249977111117893"/>
      </top>
      <bottom style="thin">
        <color theme="0" tint="-4.9989318521683403E-2"/>
      </bottom>
      <diagonal/>
    </border>
    <border>
      <left style="medium">
        <color theme="0" tint="-0.249977111117893"/>
      </left>
      <right/>
      <top style="medium">
        <color theme="0" tint="-0.249977111117893"/>
      </top>
      <bottom style="thin">
        <color theme="0" tint="-4.9989318521683403E-2"/>
      </bottom>
      <diagonal/>
    </border>
    <border>
      <left style="thin">
        <color theme="0" tint="-4.9989318521683403E-2"/>
      </left>
      <right style="medium">
        <color theme="0" tint="-0.249977111117893"/>
      </right>
      <top style="medium">
        <color theme="0" tint="-0.249977111117893"/>
      </top>
      <bottom style="thin">
        <color theme="0" tint="-4.9989318521683403E-2"/>
      </bottom>
      <diagonal/>
    </border>
    <border>
      <left/>
      <right style="medium">
        <color theme="0" tint="-0.249977111117893"/>
      </right>
      <top style="thin">
        <color theme="0" tint="-4.9989318521683403E-2"/>
      </top>
      <bottom style="thin">
        <color theme="0" tint="-4.9989318521683403E-2"/>
      </bottom>
      <diagonal/>
    </border>
    <border>
      <left style="medium">
        <color theme="0" tint="-0.249977111117893"/>
      </left>
      <right/>
      <top style="thin">
        <color theme="0" tint="-4.9989318521683403E-2"/>
      </top>
      <bottom style="thin">
        <color theme="0" tint="-4.9989318521683403E-2"/>
      </bottom>
      <diagonal/>
    </border>
    <border>
      <left/>
      <right/>
      <top style="thin">
        <color theme="0" tint="-4.9989318521683403E-2"/>
      </top>
      <bottom/>
      <diagonal/>
    </border>
    <border>
      <left style="medium">
        <color theme="0" tint="-0.249977111117893"/>
      </left>
      <right/>
      <top style="thin">
        <color theme="0" tint="-4.9989318521683403E-2"/>
      </top>
      <bottom/>
      <diagonal/>
    </border>
    <border>
      <left style="thin">
        <color theme="0" tint="-4.9989318521683403E-2"/>
      </left>
      <right style="medium">
        <color theme="0" tint="-0.249977111117893"/>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medium">
        <color theme="0" tint="-0.249977111117893"/>
      </top>
      <bottom/>
      <diagonal/>
    </border>
    <border>
      <left/>
      <right style="thin">
        <color theme="0" tint="-0.249977111117893"/>
      </right>
      <top style="medium">
        <color theme="0" tint="-0.249977111117893"/>
      </top>
      <bottom style="thin">
        <color theme="0" tint="-0.249977111117893"/>
      </bottom>
      <diagonal/>
    </border>
    <border>
      <left/>
      <right style="thin">
        <color theme="0" tint="-0.14999847407452621"/>
      </right>
      <top style="medium">
        <color theme="0" tint="-0.249977111117893"/>
      </top>
      <bottom style="medium">
        <color theme="0" tint="-0.249977111117893"/>
      </bottom>
      <diagonal/>
    </border>
    <border>
      <left/>
      <right style="thin">
        <color theme="0" tint="-0.249977111117893"/>
      </right>
      <top/>
      <bottom style="medium">
        <color theme="0" tint="-0.499984740745262"/>
      </bottom>
      <diagonal/>
    </border>
    <border>
      <left style="medium">
        <color theme="0" tint="-0.499984740745262"/>
      </left>
      <right style="thin">
        <color theme="0" tint="-0.249977111117893"/>
      </right>
      <top/>
      <bottom/>
      <diagonal/>
    </border>
    <border>
      <left style="thin">
        <color theme="0" tint="-0.249977111117893"/>
      </left>
      <right style="thin">
        <color theme="0" tint="-0.249977111117893"/>
      </right>
      <top/>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34998626667073579"/>
      </left>
      <right style="medium">
        <color theme="0" tint="-0.34998626667073579"/>
      </right>
      <top style="thin">
        <color theme="0" tint="-0.14999847407452621"/>
      </top>
      <bottom style="thin">
        <color theme="0" tint="-0.14999847407452621"/>
      </bottom>
      <diagonal/>
    </border>
    <border>
      <left style="medium">
        <color theme="0" tint="-0.34998626667073579"/>
      </left>
      <right style="medium">
        <color theme="0" tint="-0.34998626667073579"/>
      </right>
      <top style="thin">
        <color theme="0" tint="-0.14999847407452621"/>
      </top>
      <bottom style="medium">
        <color theme="0" tint="-0.34998626667073579"/>
      </bottom>
      <diagonal/>
    </border>
    <border>
      <left style="medium">
        <color theme="0" tint="-0.34998626667073579"/>
      </left>
      <right style="medium">
        <color theme="0" tint="-0.34998626667073579"/>
      </right>
      <top style="medium">
        <color theme="0" tint="-0.34998626667073579"/>
      </top>
      <bottom style="thin">
        <color theme="0" tint="-0.14999847407452621"/>
      </bottom>
      <diagonal/>
    </border>
    <border>
      <left style="medium">
        <color theme="0" tint="-0.34998626667073579"/>
      </left>
      <right style="medium">
        <color theme="0" tint="-0.34998626667073579"/>
      </right>
      <top/>
      <bottom style="thin">
        <color theme="0" tint="-0.14999847407452621"/>
      </bottom>
      <diagonal/>
    </border>
    <border>
      <left style="medium">
        <color theme="0" tint="-0.499984740745262"/>
      </left>
      <right/>
      <top style="medium">
        <color theme="0" tint="-0.34998626667073579"/>
      </top>
      <bottom/>
      <diagonal/>
    </border>
    <border>
      <left style="medium">
        <color theme="0" tint="-0.499984740745262"/>
      </left>
      <right style="medium">
        <color theme="0" tint="-0.34998626667073579"/>
      </right>
      <top style="medium">
        <color theme="0" tint="-0.34998626667073579"/>
      </top>
      <bottom/>
      <diagonal/>
    </border>
    <border>
      <left style="medium">
        <color theme="0" tint="-0.499984740745262"/>
      </left>
      <right style="medium">
        <color theme="0" tint="-0.34998626667073579"/>
      </right>
      <top/>
      <bottom/>
      <diagonal/>
    </border>
    <border>
      <left style="medium">
        <color theme="0" tint="-0.499984740745262"/>
      </left>
      <right style="medium">
        <color theme="0" tint="-0.34998626667073579"/>
      </right>
      <top/>
      <bottom style="medium">
        <color theme="0" tint="-0.34998626667073579"/>
      </bottom>
      <diagonal/>
    </border>
    <border>
      <left style="medium">
        <color theme="0" tint="-0.34998626667073579"/>
      </left>
      <right style="thin">
        <color theme="0" tint="-0.34998626667073579"/>
      </right>
      <top/>
      <bottom style="thin">
        <color theme="0" tint="-0.34998626667073579"/>
      </bottom>
      <diagonal/>
    </border>
    <border>
      <left style="thin">
        <color theme="0" tint="-0.34998626667073579"/>
      </left>
      <right style="medium">
        <color theme="0" tint="-0.34998626667073579"/>
      </right>
      <top/>
      <bottom style="thin">
        <color theme="0" tint="-0.34998626667073579"/>
      </bottom>
      <diagonal/>
    </border>
    <border>
      <left style="medium">
        <color theme="0" tint="-0.249977111117893"/>
      </left>
      <right style="medium">
        <color theme="0" tint="-0.249977111117893"/>
      </right>
      <top style="medium">
        <color theme="0" tint="-0.249977111117893"/>
      </top>
      <bottom/>
      <diagonal/>
    </border>
    <border>
      <left style="medium">
        <color theme="0" tint="-0.249977111117893"/>
      </left>
      <right style="medium">
        <color theme="0" tint="-0.249977111117893"/>
      </right>
      <top/>
      <bottom/>
      <diagonal/>
    </border>
    <border>
      <left style="medium">
        <color theme="0" tint="-0.249977111117893"/>
      </left>
      <right style="medium">
        <color theme="0" tint="-0.249977111117893"/>
      </right>
      <top/>
      <bottom style="medium">
        <color theme="0" tint="-0.249977111117893"/>
      </bottom>
      <diagonal/>
    </border>
    <border>
      <left style="medium">
        <color theme="0" tint="-0.249977111117893"/>
      </left>
      <right style="thin">
        <color theme="0" tint="-0.249977111117893"/>
      </right>
      <top style="medium">
        <color theme="0" tint="-0.249977111117893"/>
      </top>
      <bottom style="thin">
        <color theme="0" tint="-0.249977111117893"/>
      </bottom>
      <diagonal/>
    </border>
    <border>
      <left style="thin">
        <color theme="0" tint="-0.34998626667073579"/>
      </left>
      <right/>
      <top style="medium">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top style="thin">
        <color theme="0" tint="-0.34998626667073579"/>
      </top>
      <bottom style="medium">
        <color theme="0" tint="-0.34998626667073579"/>
      </bottom>
      <diagonal/>
    </border>
    <border>
      <left/>
      <right style="medium">
        <color theme="0" tint="-0.499984740745262"/>
      </right>
      <top/>
      <bottom style="thin">
        <color theme="0" tint="-0.499984740745262"/>
      </bottom>
      <diagonal/>
    </border>
    <border>
      <left style="medium">
        <color theme="0" tint="-0.249977111117893"/>
      </left>
      <right/>
      <top style="medium">
        <color theme="0" tint="-0.249977111117893"/>
      </top>
      <bottom style="thin">
        <color theme="0" tint="-0.249977111117893"/>
      </bottom>
      <diagonal/>
    </border>
    <border>
      <left/>
      <right/>
      <top style="medium">
        <color theme="0" tint="-0.249977111117893"/>
      </top>
      <bottom style="thin">
        <color theme="0" tint="-0.249977111117893"/>
      </bottom>
      <diagonal/>
    </border>
    <border>
      <left style="thin">
        <color rgb="FFFF0000"/>
      </left>
      <right style="thin">
        <color theme="0" tint="-0.34998626667073579"/>
      </right>
      <top style="thin">
        <color rgb="FFFF0000"/>
      </top>
      <bottom style="thin">
        <color theme="0" tint="-0.34998626667073579"/>
      </bottom>
      <diagonal/>
    </border>
    <border>
      <left style="thin">
        <color theme="0" tint="-0.34998626667073579"/>
      </left>
      <right style="thin">
        <color theme="0" tint="-0.34998626667073579"/>
      </right>
      <top style="thin">
        <color rgb="FFFF0000"/>
      </top>
      <bottom style="thin">
        <color theme="0" tint="-0.34998626667073579"/>
      </bottom>
      <diagonal/>
    </border>
    <border>
      <left style="thin">
        <color theme="0" tint="-0.34998626667073579"/>
      </left>
      <right style="thin">
        <color rgb="FFFF0000"/>
      </right>
      <top style="thin">
        <color rgb="FFFF0000"/>
      </top>
      <bottom style="thin">
        <color theme="0" tint="-0.34998626667073579"/>
      </bottom>
      <diagonal/>
    </border>
    <border>
      <left style="thin">
        <color rgb="FFFF0000"/>
      </left>
      <right style="thin">
        <color theme="0" tint="-0.34998626667073579"/>
      </right>
      <top style="thin">
        <color theme="0" tint="-0.34998626667073579"/>
      </top>
      <bottom style="thin">
        <color theme="0" tint="-0.34998626667073579"/>
      </bottom>
      <diagonal/>
    </border>
    <border>
      <left style="thin">
        <color theme="0" tint="-0.34998626667073579"/>
      </left>
      <right style="thin">
        <color rgb="FFFF0000"/>
      </right>
      <top style="thin">
        <color theme="0" tint="-0.34998626667073579"/>
      </top>
      <bottom style="thin">
        <color theme="0" tint="-0.34998626667073579"/>
      </bottom>
      <diagonal/>
    </border>
    <border>
      <left style="thin">
        <color rgb="FFFF0000"/>
      </left>
      <right style="thin">
        <color theme="0" tint="-0.34998626667073579"/>
      </right>
      <top style="thin">
        <color theme="0" tint="-0.34998626667073579"/>
      </top>
      <bottom style="thin">
        <color rgb="FFFF0000"/>
      </bottom>
      <diagonal/>
    </border>
    <border>
      <left style="thin">
        <color theme="0" tint="-0.34998626667073579"/>
      </left>
      <right style="thin">
        <color theme="0" tint="-0.34998626667073579"/>
      </right>
      <top style="thin">
        <color theme="0" tint="-0.34998626667073579"/>
      </top>
      <bottom style="thin">
        <color rgb="FFFF0000"/>
      </bottom>
      <diagonal/>
    </border>
    <border>
      <left style="thin">
        <color theme="0" tint="-0.34998626667073579"/>
      </left>
      <right style="thin">
        <color rgb="FFFF0000"/>
      </right>
      <top style="thin">
        <color theme="0" tint="-0.34998626667073579"/>
      </top>
      <bottom style="thin">
        <color rgb="FFFF0000"/>
      </bottom>
      <diagonal/>
    </border>
    <border>
      <left style="thin">
        <color theme="0" tint="-0.34998626667073579"/>
      </left>
      <right/>
      <top style="thin">
        <color rgb="FFFF0000"/>
      </top>
      <bottom style="thin">
        <color theme="0" tint="-0.34998626667073579"/>
      </bottom>
      <diagonal/>
    </border>
    <border>
      <left style="thin">
        <color theme="0" tint="-0.249977111117893"/>
      </left>
      <right style="thin">
        <color theme="0" tint="-0.249977111117893"/>
      </right>
      <top style="thin">
        <color rgb="FFFF0000"/>
      </top>
      <bottom style="thin">
        <color theme="0" tint="-0.249977111117893"/>
      </bottom>
      <diagonal/>
    </border>
    <border>
      <left style="thin">
        <color theme="0" tint="-0.249977111117893"/>
      </left>
      <right style="thin">
        <color rgb="FFFF0000"/>
      </right>
      <top style="thin">
        <color rgb="FFFF0000"/>
      </top>
      <bottom style="thin">
        <color theme="0" tint="-0.249977111117893"/>
      </bottom>
      <diagonal/>
    </border>
    <border>
      <left style="thin">
        <color theme="0" tint="-0.249977111117893"/>
      </left>
      <right style="thin">
        <color rgb="FFFF0000"/>
      </right>
      <top style="thin">
        <color theme="0" tint="-0.249977111117893"/>
      </top>
      <bottom style="thin">
        <color theme="0" tint="-0.249977111117893"/>
      </bottom>
      <diagonal/>
    </border>
    <border>
      <left style="thin">
        <color theme="0" tint="-0.34998626667073579"/>
      </left>
      <right/>
      <top style="thin">
        <color theme="0" tint="-0.34998626667073579"/>
      </top>
      <bottom style="thin">
        <color rgb="FFFF0000"/>
      </bottom>
      <diagonal/>
    </border>
    <border>
      <left style="thin">
        <color theme="0" tint="-0.249977111117893"/>
      </left>
      <right style="thin">
        <color theme="0" tint="-0.249977111117893"/>
      </right>
      <top style="thin">
        <color theme="0" tint="-0.249977111117893"/>
      </top>
      <bottom style="thin">
        <color rgb="FFFF0000"/>
      </bottom>
      <diagonal/>
    </border>
    <border>
      <left style="thin">
        <color theme="0" tint="-0.249977111117893"/>
      </left>
      <right style="thin">
        <color rgb="FFFF0000"/>
      </right>
      <top style="thin">
        <color theme="0" tint="-0.249977111117893"/>
      </top>
      <bottom style="thin">
        <color rgb="FFFF0000"/>
      </bottom>
      <diagonal/>
    </border>
    <border>
      <left style="thin">
        <color rgb="FFFF0000"/>
      </left>
      <right style="thin">
        <color theme="0" tint="-0.249977111117893"/>
      </right>
      <top style="thin">
        <color theme="0" tint="-0.249977111117893"/>
      </top>
      <bottom style="thin">
        <color theme="0" tint="-0.249977111117893"/>
      </bottom>
      <diagonal/>
    </border>
    <border>
      <left style="thin">
        <color rgb="FFFF0000"/>
      </left>
      <right style="thin">
        <color theme="0" tint="-0.249977111117893"/>
      </right>
      <top style="thin">
        <color theme="0" tint="-0.249977111117893"/>
      </top>
      <bottom style="thin">
        <color rgb="FFFF0000"/>
      </bottom>
      <diagonal/>
    </border>
    <border>
      <left/>
      <right style="thin">
        <color rgb="FFFF0000"/>
      </right>
      <top style="thin">
        <color rgb="FFFF0000"/>
      </top>
      <bottom/>
      <diagonal/>
    </border>
    <border>
      <left/>
      <right style="thin">
        <color theme="0" tint="-0.34998626667073579"/>
      </right>
      <top style="thin">
        <color rgb="FFFF0000"/>
      </top>
      <bottom style="thin">
        <color theme="0" tint="-0.34998626667073579"/>
      </bottom>
      <diagonal/>
    </border>
    <border>
      <left/>
      <right style="thin">
        <color theme="0" tint="-0.34998626667073579"/>
      </right>
      <top style="thin">
        <color theme="0" tint="-0.34998626667073579"/>
      </top>
      <bottom style="thin">
        <color rgb="FFFF0000"/>
      </bottom>
      <diagonal/>
    </border>
    <border>
      <left/>
      <right/>
      <top style="thin">
        <color rgb="FFFF0000"/>
      </top>
      <bottom/>
      <diagonal/>
    </border>
    <border>
      <left/>
      <right style="thin">
        <color theme="0" tint="-0.249977111117893"/>
      </right>
      <top style="thin">
        <color theme="0" tint="-0.249977111117893"/>
      </top>
      <bottom style="thin">
        <color rgb="FFFF0000"/>
      </bottom>
      <diagonal/>
    </border>
    <border>
      <left style="thin">
        <color rgb="FFFF0000"/>
      </left>
      <right style="thin">
        <color theme="0" tint="-0.34998626667073579"/>
      </right>
      <top style="thin">
        <color theme="0" tint="-0.34998626667073579"/>
      </top>
      <bottom/>
      <diagonal/>
    </border>
    <border>
      <left style="thin">
        <color theme="0" tint="-0.34998626667073579"/>
      </left>
      <right style="thin">
        <color rgb="FFFF0000"/>
      </right>
      <top style="thin">
        <color theme="0" tint="-0.34998626667073579"/>
      </top>
      <bottom/>
      <diagonal/>
    </border>
    <border>
      <left/>
      <right style="medium">
        <color theme="0" tint="-0.249977111117893"/>
      </right>
      <top/>
      <bottom/>
      <diagonal/>
    </border>
    <border>
      <left style="medium">
        <color theme="0" tint="-0.249977111117893"/>
      </left>
      <right style="thin">
        <color theme="0" tint="-0.249977111117893"/>
      </right>
      <top/>
      <bottom style="thin">
        <color theme="0" tint="-0.249977111117893"/>
      </bottom>
      <diagonal/>
    </border>
    <border>
      <left style="thin">
        <color theme="0" tint="-0.249977111117893"/>
      </left>
      <right style="medium">
        <color theme="0" tint="-0.249977111117893"/>
      </right>
      <top/>
      <bottom style="thin">
        <color theme="0" tint="-0.249977111117893"/>
      </bottom>
      <diagonal/>
    </border>
    <border>
      <left style="medium">
        <color theme="0" tint="-0.249977111117893"/>
      </left>
      <right/>
      <top style="medium">
        <color theme="0" tint="-0.249977111117893"/>
      </top>
      <bottom style="medium">
        <color theme="0" tint="-0.249977111117893"/>
      </bottom>
      <diagonal/>
    </border>
    <border>
      <left/>
      <right style="thin">
        <color theme="0" tint="-0.249977111117893"/>
      </right>
      <top style="medium">
        <color theme="0" tint="-0.249977111117893"/>
      </top>
      <bottom style="medium">
        <color theme="0" tint="-0.249977111117893"/>
      </bottom>
      <diagonal/>
    </border>
    <border>
      <left/>
      <right style="medium">
        <color theme="0" tint="-0.249977111117893"/>
      </right>
      <top/>
      <bottom style="thin">
        <color theme="0" tint="-0.249977111117893"/>
      </bottom>
      <diagonal/>
    </border>
    <border>
      <left/>
      <right style="thin">
        <color theme="0" tint="-0.249977111117893"/>
      </right>
      <top style="thin">
        <color theme="0" tint="-0.249977111117893"/>
      </top>
      <bottom style="medium">
        <color theme="0" tint="-0.249977111117893"/>
      </bottom>
      <diagonal/>
    </border>
    <border>
      <left/>
      <right style="medium">
        <color theme="0" tint="-0.249977111117893"/>
      </right>
      <top style="medium">
        <color theme="0" tint="-0.249977111117893"/>
      </top>
      <bottom style="thin">
        <color theme="0" tint="-0.249977111117893"/>
      </bottom>
      <diagonal/>
    </border>
    <border>
      <left style="thin">
        <color rgb="FF002060"/>
      </left>
      <right/>
      <top style="thin">
        <color rgb="FF002060"/>
      </top>
      <bottom/>
      <diagonal/>
    </border>
    <border>
      <left/>
      <right style="thin">
        <color rgb="FF002060"/>
      </right>
      <top style="thin">
        <color rgb="FF002060"/>
      </top>
      <bottom/>
      <diagonal/>
    </border>
    <border>
      <left style="thin">
        <color rgb="FF002060"/>
      </left>
      <right/>
      <top/>
      <bottom/>
      <diagonal/>
    </border>
    <border>
      <left/>
      <right style="thin">
        <color rgb="FF002060"/>
      </right>
      <top/>
      <bottom/>
      <diagonal/>
    </border>
    <border>
      <left style="thin">
        <color rgb="FF002060"/>
      </left>
      <right/>
      <top/>
      <bottom style="thin">
        <color rgb="FF002060"/>
      </bottom>
      <diagonal/>
    </border>
    <border>
      <left/>
      <right style="thin">
        <color rgb="FF002060"/>
      </right>
      <top/>
      <bottom style="thin">
        <color rgb="FF002060"/>
      </bottom>
      <diagonal/>
    </border>
    <border>
      <left/>
      <right/>
      <top style="medium">
        <color theme="0" tint="-0.34998626667073579"/>
      </top>
      <bottom style="thin">
        <color theme="0" tint="-0.249977111117893"/>
      </bottom>
      <diagonal/>
    </border>
    <border>
      <left/>
      <right style="medium">
        <color theme="0" tint="-0.499984740745262"/>
      </right>
      <top style="medium">
        <color theme="0" tint="-0.34998626667073579"/>
      </top>
      <bottom style="thin">
        <color theme="0" tint="-0.249977111117893"/>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style="medium">
        <color theme="0" tint="-0.499984740745262"/>
      </top>
      <bottom style="medium">
        <color theme="0"/>
      </bottom>
      <diagonal/>
    </border>
    <border>
      <left/>
      <right style="thin">
        <color theme="0" tint="-0.14996795556505021"/>
      </right>
      <top style="medium">
        <color theme="0" tint="-0.499984740745262"/>
      </top>
      <bottom style="medium">
        <color theme="0"/>
      </bottom>
      <diagonal/>
    </border>
    <border>
      <left/>
      <right style="medium">
        <color theme="0" tint="-0.499984740745262"/>
      </right>
      <top style="medium">
        <color theme="0" tint="-0.499984740745262"/>
      </top>
      <bottom style="thin">
        <color rgb="FF54B948"/>
      </bottom>
      <diagonal/>
    </border>
    <border>
      <left/>
      <right/>
      <top style="medium">
        <color theme="0" tint="-0.499984740745262"/>
      </top>
      <bottom style="thin">
        <color rgb="FF54B948"/>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medium">
        <color rgb="FFFF0000"/>
      </left>
      <right style="medium">
        <color rgb="FFFF0000"/>
      </right>
      <top/>
      <bottom style="thin">
        <color rgb="FFFF0000"/>
      </bottom>
      <diagonal/>
    </border>
    <border>
      <left/>
      <right style="medium">
        <color theme="0" tint="-0.249977111117893"/>
      </right>
      <top style="thin">
        <color theme="0" tint="-0.249977111117893"/>
      </top>
      <bottom style="thin">
        <color theme="0" tint="-0.249977111117893"/>
      </bottom>
      <diagonal/>
    </border>
    <border>
      <left/>
      <right style="thin">
        <color theme="0" tint="-0.249977111117893"/>
      </right>
      <top style="medium">
        <color theme="0" tint="-0.34998626667073579"/>
      </top>
      <bottom style="thin">
        <color theme="0" tint="-0.24997711111789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FF0000"/>
      </left>
      <right style="thin">
        <color theme="0" tint="-4.9989318521683403E-2"/>
      </right>
      <top style="thin">
        <color theme="0" tint="-4.9989318521683403E-2"/>
      </top>
      <bottom style="thin">
        <color theme="0" tint="-4.9989318521683403E-2"/>
      </bottom>
      <diagonal/>
    </border>
    <border>
      <left style="thin">
        <color rgb="FFFF0000"/>
      </left>
      <right style="thin">
        <color theme="0" tint="-4.9989318521683403E-2"/>
      </right>
      <top style="thin">
        <color theme="0" tint="-4.9989318521683403E-2"/>
      </top>
      <bottom style="thin">
        <color rgb="FFFF0000"/>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rgb="FFFF0000"/>
      </bottom>
      <diagonal/>
    </border>
    <border>
      <left style="thin">
        <color rgb="FFFF0000"/>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rgb="FFFF0000"/>
      </left>
      <right style="thin">
        <color theme="0" tint="-0.34998626667073579"/>
      </right>
      <top style="thin">
        <color rgb="FFFF0000"/>
      </top>
      <bottom style="thin">
        <color rgb="FFFF0000"/>
      </bottom>
      <diagonal/>
    </border>
    <border>
      <left style="thin">
        <color rgb="FFFF0000"/>
      </left>
      <right style="thin">
        <color theme="0" tint="-0.14999847407452621"/>
      </right>
      <top style="thin">
        <color rgb="FFFF0000"/>
      </top>
      <bottom style="thin">
        <color theme="0" tint="-0.14999847407452621"/>
      </bottom>
      <diagonal/>
    </border>
    <border>
      <left style="thin">
        <color theme="0" tint="-0.14999847407452621"/>
      </left>
      <right style="thin">
        <color rgb="FFFF0000"/>
      </right>
      <top style="thin">
        <color rgb="FFFF0000"/>
      </top>
      <bottom style="thin">
        <color theme="0" tint="-0.14999847407452621"/>
      </bottom>
      <diagonal/>
    </border>
    <border>
      <left style="thin">
        <color rgb="FFFF0000"/>
      </left>
      <right style="thin">
        <color theme="0" tint="-0.14999847407452621"/>
      </right>
      <top style="thin">
        <color theme="0" tint="-0.14999847407452621"/>
      </top>
      <bottom style="thin">
        <color theme="0" tint="-0.14999847407452621"/>
      </bottom>
      <diagonal/>
    </border>
    <border>
      <left style="thin">
        <color theme="0" tint="-0.14999847407452621"/>
      </left>
      <right style="thin">
        <color rgb="FFFF0000"/>
      </right>
      <top style="thin">
        <color theme="0" tint="-0.14999847407452621"/>
      </top>
      <bottom style="thin">
        <color theme="0" tint="-0.14999847407452621"/>
      </bottom>
      <diagonal/>
    </border>
    <border>
      <left style="thin">
        <color rgb="FFFF0000"/>
      </left>
      <right style="thin">
        <color theme="0" tint="-0.14999847407452621"/>
      </right>
      <top style="thin">
        <color theme="0" tint="-0.14999847407452621"/>
      </top>
      <bottom style="thin">
        <color rgb="FFFF0000"/>
      </bottom>
      <diagonal/>
    </border>
    <border>
      <left style="thin">
        <color theme="0" tint="-0.14999847407452621"/>
      </left>
      <right style="thin">
        <color rgb="FFFF0000"/>
      </right>
      <top style="thin">
        <color theme="0" tint="-0.14999847407452621"/>
      </top>
      <bottom style="thin">
        <color rgb="FFFF0000"/>
      </bottom>
      <diagonal/>
    </border>
    <border>
      <left style="thin">
        <color rgb="FFFF0000"/>
      </left>
      <right style="thin">
        <color theme="0" tint="-0.14999847407452621"/>
      </right>
      <top/>
      <bottom style="thin">
        <color theme="0" tint="-0.14999847407452621"/>
      </bottom>
      <diagonal/>
    </border>
    <border>
      <left style="thin">
        <color theme="0" tint="-0.14999847407452621"/>
      </left>
      <right style="thin">
        <color rgb="FFFF0000"/>
      </right>
      <top/>
      <bottom style="thin">
        <color theme="0" tint="-0.14999847407452621"/>
      </bottom>
      <diagonal/>
    </border>
    <border>
      <left style="thin">
        <color rgb="FFFF0000"/>
      </left>
      <right style="thin">
        <color theme="0" tint="-0.14999847407452621"/>
      </right>
      <top style="thin">
        <color rgb="FFFF0000"/>
      </top>
      <bottom style="thin">
        <color rgb="FFFF0000"/>
      </bottom>
      <diagonal/>
    </border>
    <border>
      <left style="thin">
        <color theme="0" tint="-0.14999847407452621"/>
      </left>
      <right style="thin">
        <color rgb="FFFF0000"/>
      </right>
      <top style="thin">
        <color rgb="FFFF0000"/>
      </top>
      <bottom style="thin">
        <color rgb="FFFF0000"/>
      </bottom>
      <diagonal/>
    </border>
    <border>
      <left style="thin">
        <color rgb="FFFF0000"/>
      </left>
      <right/>
      <top style="thin">
        <color rgb="FFFF0000"/>
      </top>
      <bottom/>
      <diagonal/>
    </border>
    <border>
      <left style="thin">
        <color rgb="FFFF0000"/>
      </left>
      <right style="thin">
        <color theme="0" tint="-4.9989318521683403E-2"/>
      </right>
      <top style="thin">
        <color rgb="FFFF0000"/>
      </top>
      <bottom style="thin">
        <color rgb="FFFF0000"/>
      </bottom>
      <diagonal/>
    </border>
    <border>
      <left style="thin">
        <color theme="0" tint="-4.9989318521683403E-2"/>
      </left>
      <right style="thin">
        <color theme="0" tint="-4.9989318521683403E-2"/>
      </right>
      <top style="thin">
        <color rgb="FFFF0000"/>
      </top>
      <bottom style="thin">
        <color rgb="FFFF0000"/>
      </bottom>
      <diagonal/>
    </border>
    <border>
      <left style="thin">
        <color theme="0" tint="-4.9989318521683403E-2"/>
      </left>
      <right style="thin">
        <color rgb="FFFF0000"/>
      </right>
      <top style="thin">
        <color rgb="FFFF0000"/>
      </top>
      <bottom style="thin">
        <color rgb="FFFF0000"/>
      </bottom>
      <diagonal/>
    </border>
    <border>
      <left style="thin">
        <color rgb="FFFF0000"/>
      </left>
      <right style="thin">
        <color rgb="FFFF0000"/>
      </right>
      <top style="thin">
        <color rgb="FFFF0000"/>
      </top>
      <bottom style="thin">
        <color rgb="FFFF0000"/>
      </bottom>
      <diagonal/>
    </border>
    <border>
      <left style="medium">
        <color theme="0" tint="-0.249977111117893"/>
      </left>
      <right/>
      <top style="thin">
        <color theme="0" tint="-0.14999847407452621"/>
      </top>
      <bottom style="thin">
        <color rgb="FF00E266"/>
      </bottom>
      <diagonal/>
    </border>
    <border>
      <left/>
      <right/>
      <top style="thin">
        <color theme="0" tint="-0.14999847407452621"/>
      </top>
      <bottom style="thin">
        <color rgb="FF00E266"/>
      </bottom>
      <diagonal/>
    </border>
    <border>
      <left/>
      <right style="medium">
        <color theme="0" tint="-0.249977111117893"/>
      </right>
      <top style="thin">
        <color theme="0" tint="-0.14999847407452621"/>
      </top>
      <bottom style="thin">
        <color rgb="FF00E266"/>
      </bottom>
      <diagonal/>
    </border>
    <border>
      <left/>
      <right/>
      <top/>
      <bottom style="thin">
        <color rgb="FF002060"/>
      </bottom>
      <diagonal/>
    </border>
  </borders>
  <cellStyleXfs count="11">
    <xf numFmtId="0" fontId="0" fillId="0" borderId="0"/>
    <xf numFmtId="43" fontId="1" fillId="0" borderId="0" applyFont="0" applyFill="0" applyBorder="0" applyAlignment="0" applyProtection="0"/>
    <xf numFmtId="0" fontId="2" fillId="2" borderId="0" applyNumberFormat="0" applyBorder="0" applyAlignment="0" applyProtection="0"/>
    <xf numFmtId="0" fontId="20" fillId="0" borderId="0" applyNumberFormat="0" applyFill="0" applyBorder="0" applyAlignment="0" applyProtection="0"/>
    <xf numFmtId="0" fontId="25" fillId="12" borderId="0" applyNumberFormat="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64" fillId="0" borderId="0"/>
  </cellStyleXfs>
  <cellXfs count="714">
    <xf numFmtId="0" fontId="0" fillId="0" borderId="0" xfId="0"/>
    <xf numFmtId="1" fontId="11" fillId="0" borderId="0" xfId="1" applyNumberFormat="1" applyFont="1" applyAlignment="1" applyProtection="1">
      <alignment horizontal="center" vertical="center" wrapText="1"/>
      <protection locked="0"/>
    </xf>
    <xf numFmtId="1" fontId="11" fillId="0" borderId="0" xfId="1" applyNumberFormat="1" applyFont="1" applyAlignment="1">
      <alignment horizontal="center" vertical="center" wrapText="1"/>
    </xf>
    <xf numFmtId="0" fontId="0" fillId="4" borderId="0" xfId="0" applyFill="1"/>
    <xf numFmtId="0" fontId="9" fillId="0" borderId="0" xfId="0" applyFont="1"/>
    <xf numFmtId="1" fontId="10" fillId="0" borderId="0" xfId="1" applyNumberFormat="1" applyFont="1" applyAlignment="1">
      <alignment vertical="center"/>
    </xf>
    <xf numFmtId="1" fontId="10" fillId="4" borderId="0" xfId="1" applyNumberFormat="1" applyFont="1" applyFill="1" applyAlignment="1">
      <alignment vertical="center"/>
    </xf>
    <xf numFmtId="0" fontId="3" fillId="0" borderId="28" xfId="0" applyFont="1" applyBorder="1" applyAlignment="1">
      <alignment horizontal="center" vertical="center" shrinkToFit="1"/>
    </xf>
    <xf numFmtId="0" fontId="16" fillId="0" borderId="28" xfId="0" applyFont="1" applyBorder="1" applyAlignment="1">
      <alignment vertical="center"/>
    </xf>
    <xf numFmtId="0" fontId="3" fillId="0" borderId="0" xfId="0" applyFont="1" applyAlignment="1">
      <alignment horizontal="center" vertical="center" shrinkToFit="1"/>
    </xf>
    <xf numFmtId="0" fontId="3" fillId="0" borderId="0" xfId="0" applyFont="1" applyAlignment="1">
      <alignment horizontal="center" vertical="center"/>
    </xf>
    <xf numFmtId="0" fontId="3" fillId="0" borderId="0" xfId="0" quotePrefix="1" applyFont="1" applyAlignment="1">
      <alignment horizontal="center" vertical="center"/>
    </xf>
    <xf numFmtId="0" fontId="0" fillId="0" borderId="0" xfId="0" applyAlignment="1">
      <alignment horizontal="center"/>
    </xf>
    <xf numFmtId="0" fontId="0" fillId="0" borderId="0" xfId="0" applyAlignment="1">
      <alignment horizontal="left"/>
    </xf>
    <xf numFmtId="0" fontId="0" fillId="6" borderId="0" xfId="0" applyFill="1"/>
    <xf numFmtId="0" fontId="0" fillId="6" borderId="0" xfId="0" applyFill="1" applyAlignment="1">
      <alignment horizontal="left"/>
    </xf>
    <xf numFmtId="0" fontId="0" fillId="0" borderId="0" xfId="0" applyAlignment="1">
      <alignment horizontal="center" vertical="center"/>
    </xf>
    <xf numFmtId="0" fontId="18" fillId="7" borderId="0" xfId="0" applyFont="1" applyFill="1" applyAlignment="1" applyProtection="1">
      <alignment horizontal="center" vertical="center"/>
      <protection locked="0"/>
    </xf>
    <xf numFmtId="0" fontId="15" fillId="0" borderId="0" xfId="0" applyFont="1" applyAlignment="1">
      <alignment horizontal="center"/>
    </xf>
    <xf numFmtId="1" fontId="10" fillId="4" borderId="0" xfId="1" applyNumberFormat="1" applyFont="1" applyFill="1" applyAlignment="1">
      <alignment horizontal="left" vertical="center"/>
    </xf>
    <xf numFmtId="0" fontId="3" fillId="0" borderId="28"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8" xfId="0" applyFont="1" applyBorder="1" applyAlignment="1">
      <alignment horizontal="center" vertical="center"/>
    </xf>
    <xf numFmtId="0" fontId="3" fillId="0" borderId="13" xfId="0" applyFont="1" applyBorder="1" applyAlignment="1">
      <alignment horizontal="center" vertical="center"/>
    </xf>
    <xf numFmtId="0" fontId="3" fillId="0" borderId="7" xfId="0" applyFont="1" applyBorder="1" applyAlignment="1">
      <alignment horizontal="center" vertical="center"/>
    </xf>
    <xf numFmtId="0" fontId="0" fillId="0" borderId="13" xfId="0" applyBorder="1" applyAlignment="1">
      <alignment horizontal="center"/>
    </xf>
    <xf numFmtId="0" fontId="0" fillId="0" borderId="7" xfId="0" applyBorder="1" applyAlignment="1">
      <alignment horizontal="center"/>
    </xf>
    <xf numFmtId="0" fontId="0" fillId="0" borderId="0" xfId="0" applyAlignment="1">
      <alignment vertical="center"/>
    </xf>
    <xf numFmtId="0" fontId="0" fillId="5" borderId="13" xfId="0" applyFill="1" applyBorder="1" applyAlignment="1">
      <alignment horizontal="center"/>
    </xf>
    <xf numFmtId="0" fontId="1" fillId="0" borderId="0" xfId="0" applyFont="1" applyAlignment="1">
      <alignment horizontal="center"/>
    </xf>
    <xf numFmtId="0" fontId="3" fillId="0" borderId="0" xfId="0" applyFont="1" applyAlignment="1">
      <alignment horizontal="center"/>
    </xf>
    <xf numFmtId="0" fontId="0" fillId="0" borderId="0" xfId="0" applyAlignment="1">
      <alignment shrinkToFit="1"/>
    </xf>
    <xf numFmtId="0" fontId="3" fillId="0" borderId="2"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center"/>
    </xf>
    <xf numFmtId="0" fontId="3" fillId="0" borderId="7" xfId="0" applyFont="1" applyBorder="1" applyAlignment="1">
      <alignment horizontal="center"/>
    </xf>
    <xf numFmtId="0" fontId="0" fillId="0" borderId="13" xfId="0" applyBorder="1" applyAlignment="1">
      <alignment shrinkToFit="1"/>
    </xf>
    <xf numFmtId="0" fontId="0" fillId="0" borderId="7" xfId="0" applyBorder="1" applyAlignment="1">
      <alignment shrinkToFit="1"/>
    </xf>
    <xf numFmtId="0" fontId="0" fillId="0" borderId="4" xfId="0" applyBorder="1" applyAlignment="1">
      <alignment shrinkToFit="1"/>
    </xf>
    <xf numFmtId="0" fontId="0" fillId="0" borderId="6" xfId="0" applyBorder="1" applyAlignment="1">
      <alignment shrinkToFit="1"/>
    </xf>
    <xf numFmtId="0" fontId="0" fillId="0" borderId="4" xfId="0" applyBorder="1" applyAlignment="1">
      <alignment horizontal="center"/>
    </xf>
    <xf numFmtId="0" fontId="15" fillId="0" borderId="5" xfId="0" applyFon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3" fillId="0" borderId="34" xfId="0" applyFont="1" applyBorder="1" applyAlignment="1">
      <alignment horizontal="center"/>
    </xf>
    <xf numFmtId="0" fontId="3" fillId="0" borderId="35" xfId="0" applyFont="1" applyBorder="1" applyAlignment="1">
      <alignment horizontal="center"/>
    </xf>
    <xf numFmtId="0" fontId="3" fillId="0" borderId="36" xfId="0" applyFont="1" applyBorder="1" applyAlignment="1">
      <alignment horizontal="center"/>
    </xf>
    <xf numFmtId="0" fontId="0" fillId="0" borderId="2" xfId="0" applyBorder="1"/>
    <xf numFmtId="0" fontId="3" fillId="10" borderId="3" xfId="0" applyFont="1" applyFill="1" applyBorder="1" applyAlignment="1">
      <alignment horizontal="center" vertical="center"/>
    </xf>
    <xf numFmtId="0" fontId="0" fillId="0" borderId="8" xfId="0" applyBorder="1" applyAlignment="1">
      <alignment horizontal="center"/>
    </xf>
    <xf numFmtId="0" fontId="3" fillId="0" borderId="13" xfId="0" applyFont="1" applyBorder="1" applyAlignment="1">
      <alignment horizontal="right"/>
    </xf>
    <xf numFmtId="0" fontId="0" fillId="0" borderId="13" xfId="0" applyBorder="1"/>
    <xf numFmtId="0" fontId="0" fillId="0" borderId="4" xfId="0" applyBorder="1"/>
    <xf numFmtId="0" fontId="0" fillId="0" borderId="5" xfId="0" applyBorder="1" applyAlignment="1">
      <alignment shrinkToFit="1"/>
    </xf>
    <xf numFmtId="1" fontId="11" fillId="0" borderId="31" xfId="1" applyNumberFormat="1" applyFont="1" applyBorder="1" applyAlignment="1">
      <alignment horizontal="center" vertical="center" wrapText="1"/>
    </xf>
    <xf numFmtId="1" fontId="10" fillId="0" borderId="31" xfId="1" applyNumberFormat="1" applyFont="1" applyBorder="1" applyAlignment="1">
      <alignment vertical="center"/>
    </xf>
    <xf numFmtId="0" fontId="0" fillId="0" borderId="31" xfId="0" applyBorder="1"/>
    <xf numFmtId="0" fontId="0" fillId="0" borderId="31" xfId="0" applyBorder="1" applyAlignment="1">
      <alignment horizontal="center"/>
    </xf>
    <xf numFmtId="0" fontId="0" fillId="0" borderId="31" xfId="0" applyBorder="1" applyAlignment="1">
      <alignment horizontal="left"/>
    </xf>
    <xf numFmtId="0" fontId="0" fillId="9" borderId="30" xfId="0" applyFill="1" applyBorder="1" applyAlignment="1">
      <alignment horizontal="center"/>
    </xf>
    <xf numFmtId="0" fontId="0" fillId="9" borderId="31" xfId="0" applyFill="1" applyBorder="1" applyAlignment="1">
      <alignment horizontal="center"/>
    </xf>
    <xf numFmtId="0" fontId="0" fillId="9" borderId="33" xfId="0" applyFill="1" applyBorder="1" applyAlignment="1">
      <alignment horizontal="center"/>
    </xf>
    <xf numFmtId="0" fontId="0" fillId="0" borderId="33" xfId="0" applyBorder="1"/>
    <xf numFmtId="1" fontId="10" fillId="4" borderId="31" xfId="1" applyNumberFormat="1" applyFont="1" applyFill="1" applyBorder="1" applyAlignment="1">
      <alignment vertical="center"/>
    </xf>
    <xf numFmtId="0" fontId="0" fillId="0" borderId="31" xfId="0" applyBorder="1" applyAlignment="1">
      <alignment vertical="center"/>
    </xf>
    <xf numFmtId="1" fontId="11" fillId="0" borderId="5" xfId="1" applyNumberFormat="1" applyFont="1" applyBorder="1" applyAlignment="1" applyProtection="1">
      <alignment horizontal="center" vertical="center" wrapText="1"/>
      <protection locked="0"/>
    </xf>
    <xf numFmtId="1" fontId="11" fillId="0" borderId="5" xfId="1" applyNumberFormat="1" applyFont="1" applyBorder="1" applyAlignment="1">
      <alignment horizontal="center" vertical="center" wrapText="1"/>
    </xf>
    <xf numFmtId="1" fontId="10" fillId="4" borderId="5" xfId="1" applyNumberFormat="1" applyFont="1" applyFill="1" applyBorder="1" applyAlignment="1">
      <alignment vertical="center"/>
    </xf>
    <xf numFmtId="0" fontId="0" fillId="0" borderId="5" xfId="0" applyBorder="1"/>
    <xf numFmtId="0" fontId="0" fillId="0" borderId="5" xfId="0" applyBorder="1" applyAlignment="1">
      <alignment vertical="center"/>
    </xf>
    <xf numFmtId="0" fontId="0" fillId="0" borderId="5" xfId="0" applyBorder="1" applyAlignment="1">
      <alignment horizontal="left"/>
    </xf>
    <xf numFmtId="0" fontId="16" fillId="0" borderId="0" xfId="0" applyFont="1" applyAlignment="1">
      <alignment horizontal="center"/>
    </xf>
    <xf numFmtId="0" fontId="0" fillId="0" borderId="33" xfId="0" applyBorder="1" applyAlignment="1">
      <alignment horizontal="center"/>
    </xf>
    <xf numFmtId="0" fontId="0" fillId="0" borderId="31" xfId="0" applyBorder="1" applyAlignment="1">
      <alignment horizontal="center" vertical="center"/>
    </xf>
    <xf numFmtId="0" fontId="0" fillId="0" borderId="46" xfId="0" applyBorder="1"/>
    <xf numFmtId="0" fontId="0" fillId="0" borderId="47" xfId="0" applyBorder="1"/>
    <xf numFmtId="0" fontId="0" fillId="0" borderId="48" xfId="0" applyBorder="1"/>
    <xf numFmtId="0" fontId="0" fillId="0" borderId="5" xfId="0" applyBorder="1" applyAlignment="1">
      <alignment horizontal="center" vertical="center"/>
    </xf>
    <xf numFmtId="0" fontId="0" fillId="0" borderId="0" xfId="0" quotePrefix="1" applyAlignment="1">
      <alignment horizontal="center" vertical="center"/>
    </xf>
    <xf numFmtId="0" fontId="0" fillId="0" borderId="0" xfId="0" quotePrefix="1" applyAlignment="1">
      <alignment wrapText="1"/>
    </xf>
    <xf numFmtId="1" fontId="17" fillId="0" borderId="49" xfId="1" applyNumberFormat="1" applyFont="1" applyBorder="1" applyAlignment="1">
      <alignment horizontal="center" vertical="center"/>
    </xf>
    <xf numFmtId="1" fontId="17" fillId="0" borderId="50" xfId="1" applyNumberFormat="1" applyFont="1" applyBorder="1" applyAlignment="1">
      <alignment horizontal="center" vertical="center"/>
    </xf>
    <xf numFmtId="1" fontId="17" fillId="0" borderId="51" xfId="1" applyNumberFormat="1" applyFont="1" applyBorder="1" applyAlignment="1">
      <alignment horizontal="center" vertical="center"/>
    </xf>
    <xf numFmtId="0" fontId="3" fillId="0" borderId="49" xfId="0" applyFont="1" applyBorder="1" applyAlignment="1">
      <alignment horizontal="center"/>
    </xf>
    <xf numFmtId="0" fontId="3" fillId="0" borderId="50" xfId="0" applyFont="1" applyBorder="1" applyAlignment="1">
      <alignment horizontal="center"/>
    </xf>
    <xf numFmtId="0" fontId="3" fillId="0" borderId="50" xfId="0" applyFont="1" applyBorder="1" applyAlignment="1">
      <alignment horizontal="center" vertical="center" shrinkToFit="1"/>
    </xf>
    <xf numFmtId="0" fontId="0" fillId="11" borderId="0" xfId="0" applyFill="1" applyAlignment="1">
      <alignment horizontal="center"/>
    </xf>
    <xf numFmtId="0" fontId="16" fillId="11" borderId="28" xfId="0" applyFont="1" applyFill="1" applyBorder="1" applyAlignment="1">
      <alignment horizontal="center" vertical="center"/>
    </xf>
    <xf numFmtId="0" fontId="0" fillId="11" borderId="0" xfId="0" applyFill="1"/>
    <xf numFmtId="1" fontId="10" fillId="4" borderId="52" xfId="1" applyNumberFormat="1" applyFont="1" applyFill="1" applyBorder="1" applyAlignment="1">
      <alignment vertical="center"/>
    </xf>
    <xf numFmtId="1" fontId="11" fillId="0" borderId="30" xfId="1" applyNumberFormat="1" applyFont="1" applyBorder="1" applyAlignment="1">
      <alignment horizontal="center" vertical="center" wrapText="1"/>
    </xf>
    <xf numFmtId="0" fontId="0" fillId="4" borderId="31" xfId="0" applyFill="1" applyBorder="1" applyAlignment="1">
      <alignment horizontal="center"/>
    </xf>
    <xf numFmtId="0" fontId="1" fillId="0" borderId="31" xfId="0" applyFont="1" applyBorder="1" applyAlignment="1">
      <alignment horizontal="center"/>
    </xf>
    <xf numFmtId="0" fontId="0" fillId="5" borderId="0" xfId="0" applyFill="1" applyAlignment="1">
      <alignment horizontal="center"/>
    </xf>
    <xf numFmtId="0" fontId="14" fillId="0" borderId="31" xfId="0" applyFont="1" applyBorder="1" applyAlignment="1" applyProtection="1">
      <alignment vertical="center" shrinkToFit="1"/>
      <protection locked="0" hidden="1"/>
    </xf>
    <xf numFmtId="0" fontId="21" fillId="0" borderId="0" xfId="0" applyFont="1"/>
    <xf numFmtId="0" fontId="0" fillId="0" borderId="0" xfId="0" applyProtection="1">
      <protection locked="0"/>
    </xf>
    <xf numFmtId="0" fontId="0" fillId="0" borderId="0" xfId="0" applyAlignment="1" applyProtection="1">
      <alignment horizontal="center" vertical="center"/>
      <protection locked="0"/>
    </xf>
    <xf numFmtId="0" fontId="0" fillId="0" borderId="0" xfId="0" applyAlignment="1" applyProtection="1">
      <alignment horizontal="center"/>
      <protection locked="0"/>
    </xf>
    <xf numFmtId="0" fontId="0" fillId="0" borderId="0" xfId="0" applyAlignment="1" applyProtection="1">
      <alignment horizontal="left"/>
      <protection locked="0"/>
    </xf>
    <xf numFmtId="0" fontId="22" fillId="0" borderId="0" xfId="0" applyFont="1" applyProtection="1">
      <protection locked="0"/>
    </xf>
    <xf numFmtId="0" fontId="3" fillId="0" borderId="0" xfId="0" applyFont="1" applyAlignment="1">
      <alignment horizontal="left" vertical="center"/>
    </xf>
    <xf numFmtId="0" fontId="0" fillId="4" borderId="31" xfId="0" applyFill="1" applyBorder="1" applyAlignment="1">
      <alignment horizontal="center" vertical="center"/>
    </xf>
    <xf numFmtId="0" fontId="0" fillId="4" borderId="31" xfId="0" applyFill="1" applyBorder="1" applyAlignment="1">
      <alignment horizontal="center" wrapText="1"/>
    </xf>
    <xf numFmtId="0" fontId="0" fillId="5" borderId="0" xfId="0" applyFill="1"/>
    <xf numFmtId="15" fontId="23" fillId="4" borderId="67" xfId="0" applyNumberFormat="1" applyFont="1" applyFill="1" applyBorder="1" applyAlignment="1" applyProtection="1">
      <alignment horizontal="center" shrinkToFit="1"/>
      <protection locked="0"/>
    </xf>
    <xf numFmtId="0" fontId="23" fillId="4" borderId="69" xfId="0" applyFont="1" applyFill="1" applyBorder="1" applyAlignment="1" applyProtection="1">
      <alignment horizontal="center" shrinkToFit="1"/>
      <protection locked="0"/>
    </xf>
    <xf numFmtId="0" fontId="23" fillId="4" borderId="66" xfId="0" applyFont="1" applyFill="1" applyBorder="1" applyAlignment="1" applyProtection="1">
      <alignment horizontal="center" shrinkToFit="1"/>
      <protection locked="0"/>
    </xf>
    <xf numFmtId="0" fontId="23" fillId="4" borderId="67" xfId="0" applyFont="1" applyFill="1" applyBorder="1" applyAlignment="1" applyProtection="1">
      <alignment horizontal="center" shrinkToFit="1"/>
      <protection locked="0"/>
    </xf>
    <xf numFmtId="0" fontId="23" fillId="4" borderId="68" xfId="0" applyFont="1" applyFill="1" applyBorder="1" applyAlignment="1" applyProtection="1">
      <alignment horizontal="center" shrinkToFit="1"/>
      <protection locked="0"/>
    </xf>
    <xf numFmtId="0" fontId="23" fillId="4" borderId="73" xfId="0" applyFont="1" applyFill="1" applyBorder="1" applyAlignment="1" applyProtection="1">
      <alignment horizontal="center" shrinkToFit="1"/>
      <protection locked="0"/>
    </xf>
    <xf numFmtId="0" fontId="23" fillId="4" borderId="74" xfId="0" applyFont="1" applyFill="1" applyBorder="1" applyAlignment="1" applyProtection="1">
      <alignment horizontal="center" shrinkToFit="1"/>
      <protection locked="0"/>
    </xf>
    <xf numFmtId="0" fontId="23" fillId="4" borderId="75" xfId="0" applyFont="1" applyFill="1" applyBorder="1" applyAlignment="1" applyProtection="1">
      <alignment horizontal="center" shrinkToFit="1"/>
      <protection locked="0"/>
    </xf>
    <xf numFmtId="0" fontId="23" fillId="4" borderId="76" xfId="0" applyFont="1" applyFill="1" applyBorder="1" applyAlignment="1" applyProtection="1">
      <alignment horizontal="center" shrinkToFit="1"/>
      <protection locked="0"/>
    </xf>
    <xf numFmtId="0" fontId="23" fillId="4" borderId="77" xfId="0" applyFont="1" applyFill="1" applyBorder="1" applyAlignment="1" applyProtection="1">
      <alignment horizontal="center" shrinkToFit="1"/>
      <protection locked="0"/>
    </xf>
    <xf numFmtId="0" fontId="24" fillId="0" borderId="0" xfId="0" applyFont="1" applyAlignment="1" applyProtection="1">
      <alignment horizontal="left" shrinkToFit="1"/>
      <protection locked="0"/>
    </xf>
    <xf numFmtId="164" fontId="23" fillId="4" borderId="69" xfId="0" applyNumberFormat="1" applyFont="1" applyFill="1" applyBorder="1" applyAlignment="1" applyProtection="1">
      <alignment horizontal="center" shrinkToFit="1"/>
      <protection locked="0"/>
    </xf>
    <xf numFmtId="164" fontId="23" fillId="4" borderId="76" xfId="0" applyNumberFormat="1" applyFont="1" applyFill="1" applyBorder="1" applyAlignment="1" applyProtection="1">
      <alignment horizontal="center" shrinkToFit="1"/>
      <protection locked="0"/>
    </xf>
    <xf numFmtId="0" fontId="9" fillId="13" borderId="0" xfId="4" applyFont="1" applyFill="1"/>
    <xf numFmtId="0" fontId="0" fillId="13" borderId="0" xfId="0" applyFill="1"/>
    <xf numFmtId="0" fontId="0" fillId="13" borderId="0" xfId="0" applyFill="1" applyAlignment="1">
      <alignment horizontal="left"/>
    </xf>
    <xf numFmtId="0" fontId="0" fillId="0" borderId="0" xfId="0" applyAlignment="1">
      <alignment wrapText="1"/>
    </xf>
    <xf numFmtId="0" fontId="0" fillId="4" borderId="0" xfId="0" applyFill="1" applyAlignment="1">
      <alignment horizontal="center" vertical="center"/>
    </xf>
    <xf numFmtId="0" fontId="0" fillId="4" borderId="0" xfId="0" applyFill="1" applyAlignment="1">
      <alignment horizontal="center" vertical="top" wrapText="1"/>
    </xf>
    <xf numFmtId="0" fontId="0" fillId="4" borderId="5" xfId="0" applyFill="1" applyBorder="1"/>
    <xf numFmtId="1" fontId="26" fillId="13" borderId="0" xfId="1" applyNumberFormat="1" applyFont="1" applyFill="1" applyAlignment="1" applyProtection="1">
      <alignment horizontal="center" vertical="center" wrapText="1"/>
      <protection locked="0"/>
    </xf>
    <xf numFmtId="1" fontId="26" fillId="13" borderId="0" xfId="1" applyNumberFormat="1" applyFont="1" applyFill="1" applyAlignment="1">
      <alignment horizontal="center" vertical="center" wrapText="1"/>
    </xf>
    <xf numFmtId="0" fontId="0" fillId="5" borderId="0" xfId="0" applyFill="1" applyAlignment="1">
      <alignment shrinkToFit="1"/>
    </xf>
    <xf numFmtId="0" fontId="0" fillId="14" borderId="78" xfId="0" applyFill="1" applyBorder="1"/>
    <xf numFmtId="0" fontId="0" fillId="14" borderId="78" xfId="0" applyFill="1" applyBorder="1" applyAlignment="1">
      <alignment horizontal="center"/>
    </xf>
    <xf numFmtId="0" fontId="0" fillId="14" borderId="78" xfId="0" applyFill="1" applyBorder="1" applyAlignment="1" applyProtection="1">
      <alignment horizontal="center"/>
      <protection locked="0"/>
    </xf>
    <xf numFmtId="0" fontId="0" fillId="14" borderId="78" xfId="0" applyFill="1" applyBorder="1" applyProtection="1">
      <protection locked="0"/>
    </xf>
    <xf numFmtId="0" fontId="28" fillId="4" borderId="78" xfId="0" applyFont="1" applyFill="1" applyBorder="1" applyAlignment="1">
      <alignment horizontal="center" shrinkToFit="1"/>
    </xf>
    <xf numFmtId="0" fontId="27" fillId="4" borderId="31" xfId="0" applyFont="1" applyFill="1" applyBorder="1" applyAlignment="1">
      <alignment horizontal="center"/>
    </xf>
    <xf numFmtId="0" fontId="0" fillId="14" borderId="78" xfId="0" applyFill="1" applyBorder="1" applyAlignment="1">
      <alignment horizontal="center" vertical="center"/>
    </xf>
    <xf numFmtId="1" fontId="29" fillId="0" borderId="0" xfId="1" applyNumberFormat="1" applyFont="1" applyAlignment="1">
      <alignment horizontal="right" vertical="center" wrapText="1"/>
    </xf>
    <xf numFmtId="0" fontId="0" fillId="0" borderId="0" xfId="0" applyAlignment="1">
      <alignment horizontal="center" shrinkToFit="1"/>
    </xf>
    <xf numFmtId="0" fontId="3" fillId="14" borderId="85" xfId="0" applyFont="1" applyFill="1" applyBorder="1" applyAlignment="1">
      <alignment horizontal="right"/>
    </xf>
    <xf numFmtId="1" fontId="6" fillId="14" borderId="78" xfId="1" applyNumberFormat="1" applyFont="1" applyFill="1" applyBorder="1" applyAlignment="1">
      <alignment horizontal="center" vertical="center" shrinkToFit="1"/>
    </xf>
    <xf numFmtId="1" fontId="6" fillId="14" borderId="78" xfId="1" applyNumberFormat="1" applyFont="1" applyFill="1" applyBorder="1" applyAlignment="1" applyProtection="1">
      <alignment horizontal="center" vertical="center" shrinkToFit="1"/>
      <protection locked="0"/>
    </xf>
    <xf numFmtId="0" fontId="21" fillId="0" borderId="0" xfId="0" applyFont="1" applyAlignment="1">
      <alignment shrinkToFit="1"/>
    </xf>
    <xf numFmtId="44" fontId="1" fillId="14" borderId="78" xfId="5" applyFill="1" applyBorder="1" applyAlignment="1">
      <alignment shrinkToFit="1"/>
    </xf>
    <xf numFmtId="1" fontId="6" fillId="14" borderId="92" xfId="1" applyNumberFormat="1" applyFont="1" applyFill="1" applyBorder="1" applyAlignment="1">
      <alignment horizontal="center" vertical="center" shrinkToFit="1"/>
    </xf>
    <xf numFmtId="0" fontId="9" fillId="0" borderId="0" xfId="7"/>
    <xf numFmtId="0" fontId="9" fillId="0" borderId="0" xfId="7" applyAlignment="1" applyProtection="1">
      <alignment horizontal="left" indent="1"/>
      <protection locked="0"/>
    </xf>
    <xf numFmtId="0" fontId="9" fillId="14" borderId="0" xfId="7" applyFill="1"/>
    <xf numFmtId="0" fontId="9" fillId="0" borderId="0" xfId="7" applyAlignment="1">
      <alignment horizontal="center"/>
    </xf>
    <xf numFmtId="166" fontId="33" fillId="0" borderId="107" xfId="8" applyNumberFormat="1" applyFont="1" applyBorder="1" applyAlignment="1" applyProtection="1">
      <alignment shrinkToFit="1"/>
      <protection hidden="1"/>
    </xf>
    <xf numFmtId="166" fontId="33" fillId="0" borderId="1" xfId="8" applyNumberFormat="1" applyFont="1" applyBorder="1" applyAlignment="1" applyProtection="1">
      <alignment shrinkToFit="1"/>
      <protection hidden="1"/>
    </xf>
    <xf numFmtId="0" fontId="9" fillId="0" borderId="69" xfId="7" applyBorder="1" applyAlignment="1" applyProtection="1">
      <alignment horizontal="center" shrinkToFit="1"/>
      <protection hidden="1"/>
    </xf>
    <xf numFmtId="0" fontId="9" fillId="0" borderId="0" xfId="7" applyAlignment="1">
      <alignment wrapText="1"/>
    </xf>
    <xf numFmtId="44" fontId="0" fillId="0" borderId="31" xfId="5" applyFont="1" applyBorder="1" applyAlignment="1">
      <alignment horizontal="center"/>
    </xf>
    <xf numFmtId="0" fontId="3" fillId="0" borderId="8" xfId="0" applyFont="1" applyBorder="1" applyAlignment="1">
      <alignment horizontal="center" vertical="center" shrinkToFit="1"/>
    </xf>
    <xf numFmtId="0" fontId="3" fillId="0" borderId="7" xfId="0" applyFont="1" applyBorder="1" applyAlignment="1">
      <alignment horizontal="center" vertical="center" shrinkToFit="1"/>
    </xf>
    <xf numFmtId="0" fontId="0" fillId="0" borderId="31" xfId="0" applyBorder="1" applyAlignment="1">
      <alignment horizontal="center" shrinkToFit="1"/>
    </xf>
    <xf numFmtId="0" fontId="0" fillId="11" borderId="0" xfId="0" applyFill="1" applyAlignment="1">
      <alignment horizontal="center" shrinkToFit="1"/>
    </xf>
    <xf numFmtId="0" fontId="0" fillId="0" borderId="0" xfId="0" applyAlignment="1">
      <alignment horizontal="left" shrinkToFit="1"/>
    </xf>
    <xf numFmtId="0" fontId="0" fillId="0" borderId="0" xfId="0" applyAlignment="1" applyProtection="1">
      <alignment horizontal="center" shrinkToFit="1"/>
      <protection locked="0"/>
    </xf>
    <xf numFmtId="0" fontId="0" fillId="3" borderId="31" xfId="0" applyFill="1" applyBorder="1" applyAlignment="1">
      <alignment horizontal="center"/>
    </xf>
    <xf numFmtId="0" fontId="0" fillId="3" borderId="31" xfId="0" applyFill="1" applyBorder="1"/>
    <xf numFmtId="0" fontId="9" fillId="0" borderId="0" xfId="0" applyFont="1" applyAlignment="1">
      <alignment horizontal="center"/>
    </xf>
    <xf numFmtId="0" fontId="10" fillId="13" borderId="31" xfId="0" applyFont="1" applyFill="1" applyBorder="1" applyAlignment="1">
      <alignment shrinkToFit="1"/>
    </xf>
    <xf numFmtId="0" fontId="0" fillId="3" borderId="15" xfId="0" applyFill="1" applyBorder="1" applyAlignment="1" applyProtection="1">
      <alignment horizontal="center" vertical="center" shrinkToFit="1"/>
      <protection locked="0" hidden="1"/>
    </xf>
    <xf numFmtId="0" fontId="9" fillId="14" borderId="1" xfId="7" applyFill="1" applyBorder="1" applyAlignment="1" applyProtection="1">
      <alignment horizontal="left" indent="1"/>
      <protection locked="0"/>
    </xf>
    <xf numFmtId="0" fontId="9" fillId="14" borderId="1" xfId="7" applyFill="1" applyBorder="1"/>
    <xf numFmtId="0" fontId="9" fillId="14" borderId="1" xfId="7" applyFill="1" applyBorder="1" applyAlignment="1" applyProtection="1">
      <alignment horizontal="right" indent="1"/>
      <protection locked="0"/>
    </xf>
    <xf numFmtId="0" fontId="0" fillId="14" borderId="1" xfId="0" applyFill="1" applyBorder="1"/>
    <xf numFmtId="0" fontId="6" fillId="14" borderId="1" xfId="0" applyFont="1" applyFill="1" applyBorder="1" applyAlignment="1">
      <alignment horizontal="center"/>
    </xf>
    <xf numFmtId="0" fontId="0" fillId="14" borderId="1" xfId="0" applyFill="1" applyBorder="1" applyAlignment="1">
      <alignment horizontal="left"/>
    </xf>
    <xf numFmtId="0" fontId="0" fillId="14" borderId="1" xfId="0" applyFill="1" applyBorder="1" applyAlignment="1">
      <alignment horizontal="center" vertical="center"/>
    </xf>
    <xf numFmtId="9" fontId="0" fillId="14" borderId="1" xfId="6" applyFont="1" applyFill="1" applyBorder="1" applyAlignment="1">
      <alignment shrinkToFit="1"/>
    </xf>
    <xf numFmtId="0" fontId="0" fillId="14" borderId="1" xfId="0" applyFill="1" applyBorder="1" applyAlignment="1">
      <alignment horizontal="center"/>
    </xf>
    <xf numFmtId="0" fontId="0" fillId="14" borderId="1" xfId="0" applyFill="1" applyBorder="1" applyAlignment="1">
      <alignment horizontal="center" shrinkToFit="1"/>
    </xf>
    <xf numFmtId="9" fontId="0" fillId="14" borderId="1" xfId="6" applyFont="1" applyFill="1" applyBorder="1"/>
    <xf numFmtId="0" fontId="0" fillId="14" borderId="1" xfId="0" applyFill="1" applyBorder="1" applyProtection="1">
      <protection locked="0"/>
    </xf>
    <xf numFmtId="0" fontId="39" fillId="0" borderId="0" xfId="7" applyFont="1" applyAlignment="1" applyProtection="1">
      <alignment horizontal="left" wrapText="1" indent="1"/>
      <protection locked="0"/>
    </xf>
    <xf numFmtId="0" fontId="39" fillId="0" borderId="0" xfId="7" applyFont="1" applyAlignment="1">
      <alignment horizontal="center"/>
    </xf>
    <xf numFmtId="0" fontId="0" fillId="0" borderId="48" xfId="0" quotePrefix="1" applyBorder="1"/>
    <xf numFmtId="0" fontId="0" fillId="3" borderId="131" xfId="0" applyFill="1" applyBorder="1"/>
    <xf numFmtId="0" fontId="0" fillId="3" borderId="133" xfId="0" applyFill="1" applyBorder="1"/>
    <xf numFmtId="0" fontId="0" fillId="3" borderId="132" xfId="0" applyFill="1" applyBorder="1"/>
    <xf numFmtId="0" fontId="0" fillId="3" borderId="134" xfId="0" applyFill="1" applyBorder="1"/>
    <xf numFmtId="0" fontId="3" fillId="4" borderId="129" xfId="0" applyFont="1" applyFill="1" applyBorder="1" applyAlignment="1" applyProtection="1">
      <alignment horizontal="left"/>
      <protection locked="0"/>
    </xf>
    <xf numFmtId="0" fontId="0" fillId="9" borderId="2" xfId="0" applyFill="1" applyBorder="1" applyAlignment="1">
      <alignment horizontal="center"/>
    </xf>
    <xf numFmtId="0" fontId="0" fillId="9" borderId="3" xfId="0" applyFill="1" applyBorder="1" applyAlignment="1">
      <alignment horizontal="center"/>
    </xf>
    <xf numFmtId="0" fontId="0" fillId="9" borderId="8" xfId="0" applyFill="1" applyBorder="1" applyAlignment="1">
      <alignment horizontal="center"/>
    </xf>
    <xf numFmtId="0" fontId="0" fillId="9" borderId="13" xfId="0" quotePrefix="1" applyFill="1" applyBorder="1" applyAlignment="1">
      <alignment horizontal="center" wrapText="1"/>
    </xf>
    <xf numFmtId="0" fontId="0" fillId="9" borderId="7" xfId="0" quotePrefix="1" applyFill="1" applyBorder="1" applyAlignment="1">
      <alignment horizontal="center" wrapText="1"/>
    </xf>
    <xf numFmtId="0" fontId="0" fillId="5" borderId="135" xfId="0" applyFill="1" applyBorder="1" applyAlignment="1">
      <alignment horizontal="center"/>
    </xf>
    <xf numFmtId="0" fontId="0" fillId="5" borderId="136" xfId="0" applyFill="1" applyBorder="1" applyAlignment="1">
      <alignment horizontal="center"/>
    </xf>
    <xf numFmtId="0" fontId="0" fillId="5" borderId="137" xfId="0" applyFill="1" applyBorder="1" applyAlignment="1">
      <alignment horizontal="center"/>
    </xf>
    <xf numFmtId="0" fontId="0" fillId="5" borderId="83" xfId="0" applyFill="1" applyBorder="1" applyAlignment="1">
      <alignment horizontal="center"/>
    </xf>
    <xf numFmtId="0" fontId="0" fillId="5" borderId="138" xfId="0" applyFill="1" applyBorder="1" applyAlignment="1">
      <alignment horizontal="center"/>
    </xf>
    <xf numFmtId="0" fontId="1" fillId="0" borderId="5" xfId="0" applyFont="1" applyBorder="1" applyAlignment="1">
      <alignment horizontal="center"/>
    </xf>
    <xf numFmtId="0" fontId="0" fillId="4" borderId="86" xfId="0" applyFill="1" applyBorder="1"/>
    <xf numFmtId="0" fontId="0" fillId="4" borderId="87" xfId="0" applyFill="1" applyBorder="1" applyAlignment="1">
      <alignment horizontal="center"/>
    </xf>
    <xf numFmtId="0" fontId="0" fillId="13" borderId="88" xfId="0" applyFill="1" applyBorder="1"/>
    <xf numFmtId="0" fontId="9" fillId="13" borderId="89" xfId="0" applyFont="1" applyFill="1" applyBorder="1" applyAlignment="1">
      <alignment horizontal="center"/>
    </xf>
    <xf numFmtId="0" fontId="0" fillId="4" borderId="88" xfId="0" applyFill="1" applyBorder="1"/>
    <xf numFmtId="0" fontId="0" fillId="4" borderId="89" xfId="0" applyFill="1" applyBorder="1" applyAlignment="1">
      <alignment horizontal="center"/>
    </xf>
    <xf numFmtId="0" fontId="0" fillId="13" borderId="90" xfId="0" applyFill="1" applyBorder="1"/>
    <xf numFmtId="0" fontId="0" fillId="5" borderId="71" xfId="0" applyFill="1" applyBorder="1" applyAlignment="1">
      <alignment horizontal="center"/>
    </xf>
    <xf numFmtId="0" fontId="0" fillId="5" borderId="80" xfId="0" applyFill="1" applyBorder="1" applyAlignment="1">
      <alignment horizontal="center"/>
    </xf>
    <xf numFmtId="0" fontId="0" fillId="0" borderId="3" xfId="0" applyBorder="1"/>
    <xf numFmtId="0" fontId="0" fillId="0" borderId="3" xfId="0" applyBorder="1" applyAlignment="1">
      <alignment horizontal="center"/>
    </xf>
    <xf numFmtId="0" fontId="0" fillId="4" borderId="139" xfId="0" applyFill="1" applyBorder="1"/>
    <xf numFmtId="0" fontId="0" fillId="4" borderId="140" xfId="0" applyFill="1" applyBorder="1" applyAlignment="1">
      <alignment horizontal="center"/>
    </xf>
    <xf numFmtId="0" fontId="0" fillId="4" borderId="90" xfId="0" applyFill="1" applyBorder="1"/>
    <xf numFmtId="0" fontId="0" fillId="4" borderId="91" xfId="0" applyFill="1" applyBorder="1" applyAlignment="1">
      <alignment horizontal="center"/>
    </xf>
    <xf numFmtId="0" fontId="0" fillId="0" borderId="141" xfId="0" applyBorder="1" applyProtection="1">
      <protection locked="0"/>
    </xf>
    <xf numFmtId="0" fontId="0" fillId="0" borderId="142" xfId="0" applyBorder="1" applyProtection="1">
      <protection locked="0"/>
    </xf>
    <xf numFmtId="0" fontId="0" fillId="0" borderId="143" xfId="0" applyBorder="1" applyProtection="1">
      <protection locked="0"/>
    </xf>
    <xf numFmtId="0" fontId="33" fillId="0" borderId="1" xfId="7" applyFont="1" applyBorder="1" applyAlignment="1" applyProtection="1">
      <alignment horizontal="center" shrinkToFit="1"/>
      <protection hidden="1"/>
    </xf>
    <xf numFmtId="0" fontId="33" fillId="0" borderId="1" xfId="7" applyFont="1" applyBorder="1" applyAlignment="1" applyProtection="1">
      <alignment shrinkToFit="1"/>
      <protection hidden="1"/>
    </xf>
    <xf numFmtId="1" fontId="33" fillId="0" borderId="1" xfId="7" applyNumberFormat="1" applyFont="1" applyBorder="1" applyAlignment="1" applyProtection="1">
      <alignment horizontal="center" shrinkToFit="1"/>
      <protection hidden="1"/>
    </xf>
    <xf numFmtId="168" fontId="33" fillId="0" borderId="1" xfId="8" applyNumberFormat="1" applyFont="1" applyBorder="1" applyAlignment="1" applyProtection="1">
      <alignment shrinkToFit="1"/>
      <protection hidden="1"/>
    </xf>
    <xf numFmtId="167" fontId="33" fillId="0" borderId="1" xfId="9" applyNumberFormat="1" applyFont="1" applyBorder="1" applyAlignment="1" applyProtection="1">
      <alignment horizontal="center" shrinkToFit="1"/>
      <protection hidden="1"/>
    </xf>
    <xf numFmtId="0" fontId="33" fillId="0" borderId="67" xfId="7" applyFont="1" applyBorder="1" applyAlignment="1" applyProtection="1">
      <alignment horizontal="center" shrinkToFit="1"/>
      <protection hidden="1"/>
    </xf>
    <xf numFmtId="0" fontId="33" fillId="0" borderId="67" xfId="7" applyFont="1" applyBorder="1" applyAlignment="1" applyProtection="1">
      <alignment shrinkToFit="1"/>
      <protection hidden="1"/>
    </xf>
    <xf numFmtId="1" fontId="33" fillId="0" borderId="67" xfId="7" applyNumberFormat="1" applyFont="1" applyBorder="1" applyAlignment="1" applyProtection="1">
      <alignment horizontal="center" shrinkToFit="1"/>
      <protection hidden="1"/>
    </xf>
    <xf numFmtId="167" fontId="33" fillId="0" borderId="67" xfId="9" applyNumberFormat="1" applyFont="1" applyBorder="1" applyAlignment="1" applyProtection="1">
      <alignment horizontal="center" shrinkToFit="1"/>
      <protection hidden="1"/>
    </xf>
    <xf numFmtId="0" fontId="9" fillId="4" borderId="0" xfId="7" applyFill="1" applyAlignment="1">
      <alignment horizontal="center" vertical="center"/>
    </xf>
    <xf numFmtId="0" fontId="9" fillId="4" borderId="0" xfId="7" applyFill="1" applyAlignment="1" applyProtection="1">
      <alignment horizontal="center"/>
      <protection locked="0"/>
    </xf>
    <xf numFmtId="0" fontId="34" fillId="14" borderId="1" xfId="7" applyFont="1" applyFill="1" applyBorder="1"/>
    <xf numFmtId="0" fontId="0" fillId="13" borderId="91" xfId="0" applyFill="1" applyBorder="1" applyAlignment="1">
      <alignment horizontal="center"/>
    </xf>
    <xf numFmtId="0" fontId="3" fillId="0" borderId="28" xfId="0" applyFont="1" applyBorder="1" applyAlignment="1">
      <alignment vertical="center"/>
    </xf>
    <xf numFmtId="0" fontId="40" fillId="0" borderId="28" xfId="0" applyFont="1" applyBorder="1" applyAlignment="1">
      <alignment vertical="center"/>
    </xf>
    <xf numFmtId="0" fontId="0" fillId="4" borderId="145" xfId="0" applyFill="1" applyBorder="1" applyAlignment="1">
      <alignment horizontal="center"/>
    </xf>
    <xf numFmtId="0" fontId="0" fillId="4" borderId="146" xfId="0" applyFill="1" applyBorder="1" applyAlignment="1">
      <alignment horizontal="center"/>
    </xf>
    <xf numFmtId="0" fontId="0" fillId="4" borderId="147" xfId="0" applyFill="1" applyBorder="1" applyAlignment="1">
      <alignment horizontal="center"/>
    </xf>
    <xf numFmtId="0" fontId="0" fillId="3" borderId="141" xfId="0" applyFill="1" applyBorder="1" applyAlignment="1">
      <alignment horizontal="center"/>
    </xf>
    <xf numFmtId="0" fontId="0" fillId="0" borderId="142" xfId="0" applyBorder="1" applyAlignment="1">
      <alignment horizontal="center"/>
    </xf>
    <xf numFmtId="0" fontId="0" fillId="0" borderId="143" xfId="0" applyBorder="1" applyAlignment="1">
      <alignment horizontal="center"/>
    </xf>
    <xf numFmtId="0" fontId="0" fillId="13" borderId="141" xfId="0" applyFill="1" applyBorder="1" applyAlignment="1">
      <alignment horizontal="center"/>
    </xf>
    <xf numFmtId="0" fontId="0" fillId="0" borderId="141" xfId="0" applyBorder="1" applyAlignment="1">
      <alignment horizontal="center"/>
    </xf>
    <xf numFmtId="0" fontId="0" fillId="14" borderId="146" xfId="0" applyFill="1" applyBorder="1" applyAlignment="1">
      <alignment horizontal="center" vertical="center"/>
    </xf>
    <xf numFmtId="0" fontId="0" fillId="11" borderId="5" xfId="0" applyFill="1" applyBorder="1" applyAlignment="1">
      <alignment horizontal="center" shrinkToFit="1"/>
    </xf>
    <xf numFmtId="0" fontId="0" fillId="3" borderId="0" xfId="0" applyFill="1"/>
    <xf numFmtId="0" fontId="3" fillId="4" borderId="0" xfId="0" applyFont="1" applyFill="1" applyAlignment="1" applyProtection="1">
      <alignment horizontal="left"/>
      <protection locked="0"/>
    </xf>
    <xf numFmtId="0" fontId="8" fillId="0" borderId="7" xfId="0" quotePrefix="1" applyFont="1" applyBorder="1"/>
    <xf numFmtId="0" fontId="3" fillId="0" borderId="148" xfId="0" quotePrefix="1" applyFont="1" applyBorder="1" applyAlignment="1">
      <alignment horizontal="center"/>
    </xf>
    <xf numFmtId="0" fontId="0" fillId="0" borderId="7" xfId="0" applyBorder="1"/>
    <xf numFmtId="0" fontId="0" fillId="0" borderId="6" xfId="0" applyBorder="1"/>
    <xf numFmtId="0" fontId="0" fillId="0" borderId="8" xfId="0" applyBorder="1"/>
    <xf numFmtId="0" fontId="0" fillId="0" borderId="7" xfId="0" quotePrefix="1" applyBorder="1"/>
    <xf numFmtId="0" fontId="0" fillId="4" borderId="7" xfId="0" applyFill="1" applyBorder="1" applyAlignment="1">
      <alignment horizontal="left"/>
    </xf>
    <xf numFmtId="0" fontId="0" fillId="4" borderId="7" xfId="0" applyFill="1" applyBorder="1"/>
    <xf numFmtId="0" fontId="0" fillId="3" borderId="5" xfId="0" applyFill="1" applyBorder="1" applyAlignment="1">
      <alignment horizontal="center"/>
    </xf>
    <xf numFmtId="0" fontId="2" fillId="2" borderId="141" xfId="2" applyBorder="1"/>
    <xf numFmtId="0" fontId="0" fillId="0" borderId="142" xfId="0" applyBorder="1"/>
    <xf numFmtId="0" fontId="0" fillId="0" borderId="143" xfId="0" applyBorder="1"/>
    <xf numFmtId="0" fontId="0" fillId="4" borderId="142" xfId="0" applyFill="1" applyBorder="1"/>
    <xf numFmtId="0" fontId="0" fillId="5" borderId="0" xfId="0" applyFill="1" applyAlignment="1">
      <alignment horizontal="left"/>
    </xf>
    <xf numFmtId="0" fontId="0" fillId="13" borderId="31" xfId="0" applyFill="1" applyBorder="1" applyAlignment="1">
      <alignment horizontal="center"/>
    </xf>
    <xf numFmtId="1" fontId="11" fillId="4" borderId="1" xfId="1" applyNumberFormat="1" applyFont="1" applyFill="1" applyBorder="1" applyAlignment="1">
      <alignment horizontal="center" vertical="center" wrapText="1"/>
    </xf>
    <xf numFmtId="0" fontId="0" fillId="4" borderId="130" xfId="0" applyFill="1" applyBorder="1" applyAlignment="1">
      <alignment horizontal="left" vertical="center"/>
    </xf>
    <xf numFmtId="0" fontId="9" fillId="4" borderId="7" xfId="0" applyFont="1" applyFill="1" applyBorder="1"/>
    <xf numFmtId="0" fontId="43" fillId="0" borderId="0" xfId="0" applyFont="1" applyAlignment="1" applyProtection="1">
      <alignment horizontal="left" shrinkToFit="1"/>
      <protection locked="0"/>
    </xf>
    <xf numFmtId="0" fontId="43" fillId="0" borderId="0" xfId="0" applyFont="1"/>
    <xf numFmtId="0" fontId="43" fillId="0" borderId="0" xfId="0" applyFont="1" applyAlignment="1" applyProtection="1">
      <alignment horizontal="center" shrinkToFit="1"/>
      <protection locked="0"/>
    </xf>
    <xf numFmtId="0" fontId="24" fillId="0" borderId="0" xfId="0" applyFont="1" applyAlignment="1" applyProtection="1">
      <alignment horizontal="center" shrinkToFit="1"/>
      <protection locked="0"/>
    </xf>
    <xf numFmtId="15" fontId="24" fillId="0" borderId="0" xfId="0" applyNumberFormat="1" applyFont="1" applyAlignment="1" applyProtection="1">
      <alignment horizontal="center" shrinkToFit="1"/>
      <protection locked="0"/>
    </xf>
    <xf numFmtId="0" fontId="16" fillId="14" borderId="151" xfId="0" applyFont="1" applyFill="1" applyBorder="1" applyAlignment="1">
      <alignment horizontal="center"/>
    </xf>
    <xf numFmtId="0" fontId="3" fillId="14" borderId="152" xfId="0" applyFont="1" applyFill="1" applyBorder="1" applyAlignment="1">
      <alignment horizontal="center"/>
    </xf>
    <xf numFmtId="0" fontId="3" fillId="14" borderId="153" xfId="0" applyFont="1" applyFill="1" applyBorder="1" applyAlignment="1">
      <alignment horizontal="center"/>
    </xf>
    <xf numFmtId="0" fontId="0" fillId="13" borderId="155" xfId="0" applyFill="1" applyBorder="1" applyAlignment="1">
      <alignment horizontal="center"/>
    </xf>
    <xf numFmtId="0" fontId="0" fillId="14" borderId="155" xfId="0" applyFill="1" applyBorder="1" applyAlignment="1">
      <alignment horizontal="center"/>
    </xf>
    <xf numFmtId="0" fontId="0" fillId="14" borderId="155" xfId="0" applyFill="1" applyBorder="1" applyAlignment="1" applyProtection="1">
      <alignment horizontal="center"/>
      <protection locked="0"/>
    </xf>
    <xf numFmtId="0" fontId="0" fillId="13" borderId="155" xfId="0" applyFill="1" applyBorder="1" applyAlignment="1" applyProtection="1">
      <alignment horizontal="center"/>
      <protection locked="0"/>
    </xf>
    <xf numFmtId="0" fontId="0" fillId="14" borderId="155" xfId="0" applyFill="1" applyBorder="1" applyProtection="1">
      <protection locked="0"/>
    </xf>
    <xf numFmtId="0" fontId="0" fillId="14" borderId="155" xfId="0" applyFill="1" applyBorder="1"/>
    <xf numFmtId="0" fontId="0" fillId="14" borderId="157" xfId="0" applyFill="1" applyBorder="1"/>
    <xf numFmtId="0" fontId="0" fillId="14" borderId="158" xfId="0" applyFill="1" applyBorder="1"/>
    <xf numFmtId="0" fontId="0" fillId="14" borderId="155" xfId="0" applyFill="1" applyBorder="1" applyAlignment="1">
      <alignment horizontal="center" vertical="center"/>
    </xf>
    <xf numFmtId="0" fontId="0" fillId="14" borderId="157" xfId="0" applyFill="1" applyBorder="1" applyAlignment="1">
      <alignment horizontal="center" vertical="center"/>
    </xf>
    <xf numFmtId="0" fontId="0" fillId="14" borderId="158" xfId="0" applyFill="1" applyBorder="1" applyAlignment="1">
      <alignment horizontal="center" vertical="center"/>
    </xf>
    <xf numFmtId="0" fontId="0" fillId="14" borderId="157" xfId="0" applyFill="1" applyBorder="1" applyAlignment="1">
      <alignment horizontal="center"/>
    </xf>
    <xf numFmtId="0" fontId="0" fillId="14" borderId="158" xfId="0" applyFill="1" applyBorder="1" applyAlignment="1">
      <alignment horizontal="center"/>
    </xf>
    <xf numFmtId="0" fontId="3" fillId="14" borderId="159" xfId="0" applyFont="1" applyFill="1" applyBorder="1" applyAlignment="1">
      <alignment horizontal="center"/>
    </xf>
    <xf numFmtId="0" fontId="3" fillId="14" borderId="160" xfId="0" applyFont="1" applyFill="1" applyBorder="1" applyAlignment="1">
      <alignment horizontal="center"/>
    </xf>
    <xf numFmtId="0" fontId="0" fillId="14" borderId="162" xfId="0" applyFill="1" applyBorder="1"/>
    <xf numFmtId="0" fontId="0" fillId="14" borderId="163" xfId="0" applyFill="1" applyBorder="1" applyAlignment="1">
      <alignment horizontal="center" vertical="center"/>
    </xf>
    <xf numFmtId="0" fontId="0" fillId="14" borderId="164" xfId="0" applyFill="1" applyBorder="1"/>
    <xf numFmtId="0" fontId="0" fillId="14" borderId="165" xfId="0" applyFill="1" applyBorder="1"/>
    <xf numFmtId="0" fontId="3" fillId="14" borderId="161" xfId="0" applyFont="1" applyFill="1" applyBorder="1" applyAlignment="1">
      <alignment horizontal="left"/>
    </xf>
    <xf numFmtId="0" fontId="3" fillId="14" borderId="166" xfId="0" applyFont="1" applyFill="1" applyBorder="1" applyAlignment="1">
      <alignment horizontal="center"/>
    </xf>
    <xf numFmtId="0" fontId="0" fillId="14" borderId="162" xfId="0" applyFill="1" applyBorder="1" applyAlignment="1">
      <alignment horizontal="left"/>
    </xf>
    <xf numFmtId="0" fontId="3" fillId="14" borderId="167" xfId="0" applyFont="1" applyFill="1" applyBorder="1" applyAlignment="1">
      <alignment horizontal="center"/>
    </xf>
    <xf numFmtId="0" fontId="0" fillId="14" borderId="164" xfId="0" applyFill="1" applyBorder="1" applyAlignment="1">
      <alignment horizontal="left"/>
    </xf>
    <xf numFmtId="0" fontId="0" fillId="14" borderId="165" xfId="0" applyFill="1" applyBorder="1" applyAlignment="1">
      <alignment horizontal="left"/>
    </xf>
    <xf numFmtId="0" fontId="0" fillId="14" borderId="155" xfId="0" applyFill="1" applyBorder="1" applyAlignment="1">
      <alignment horizontal="left" vertical="center"/>
    </xf>
    <xf numFmtId="0" fontId="0" fillId="14" borderId="158" xfId="0" applyFill="1" applyBorder="1" applyAlignment="1">
      <alignment horizontal="left" vertical="center"/>
    </xf>
    <xf numFmtId="0" fontId="3" fillId="14" borderId="161" xfId="0" applyFont="1" applyFill="1" applyBorder="1" applyAlignment="1">
      <alignment horizontal="center" vertical="center"/>
    </xf>
    <xf numFmtId="0" fontId="0" fillId="14" borderId="162" xfId="0" applyFill="1" applyBorder="1" applyAlignment="1">
      <alignment horizontal="center"/>
    </xf>
    <xf numFmtId="0" fontId="0" fillId="14" borderId="165" xfId="0" applyFill="1" applyBorder="1" applyAlignment="1">
      <alignment horizontal="center"/>
    </xf>
    <xf numFmtId="0" fontId="3" fillId="14" borderId="168" xfId="0" applyFont="1" applyFill="1" applyBorder="1" applyAlignment="1">
      <alignment horizontal="center"/>
    </xf>
    <xf numFmtId="0" fontId="16" fillId="14" borderId="169" xfId="0" applyFont="1" applyFill="1" applyBorder="1" applyAlignment="1">
      <alignment horizontal="center"/>
    </xf>
    <xf numFmtId="0" fontId="3" fillId="14" borderId="170" xfId="0" applyFont="1" applyFill="1" applyBorder="1" applyAlignment="1">
      <alignment horizontal="right"/>
    </xf>
    <xf numFmtId="0" fontId="3" fillId="14" borderId="171" xfId="0" applyFont="1" applyFill="1" applyBorder="1" applyAlignment="1">
      <alignment horizontal="center"/>
    </xf>
    <xf numFmtId="0" fontId="0" fillId="14" borderId="16" xfId="0" applyFill="1" applyBorder="1" applyAlignment="1">
      <alignment horizontal="right" shrinkToFit="1"/>
    </xf>
    <xf numFmtId="0" fontId="0" fillId="14" borderId="172" xfId="0" applyFill="1" applyBorder="1" applyAlignment="1">
      <alignment horizontal="right" shrinkToFit="1"/>
    </xf>
    <xf numFmtId="1" fontId="6" fillId="14" borderId="154" xfId="1" applyNumberFormat="1" applyFont="1" applyFill="1" applyBorder="1" applyAlignment="1">
      <alignment horizontal="center" vertical="center" shrinkToFit="1"/>
    </xf>
    <xf numFmtId="0" fontId="0" fillId="14" borderId="155" xfId="0" applyFill="1" applyBorder="1" applyAlignment="1">
      <alignment shrinkToFit="1"/>
    </xf>
    <xf numFmtId="0" fontId="0" fillId="14" borderId="155" xfId="0" applyFill="1" applyBorder="1" applyAlignment="1" applyProtection="1">
      <alignment shrinkToFit="1"/>
      <protection locked="0"/>
    </xf>
    <xf numFmtId="1" fontId="6" fillId="14" borderId="154" xfId="1" applyNumberFormat="1" applyFont="1" applyFill="1" applyBorder="1" applyAlignment="1" applyProtection="1">
      <alignment horizontal="center" vertical="center" shrinkToFit="1"/>
      <protection locked="0"/>
    </xf>
    <xf numFmtId="1" fontId="6" fillId="14" borderId="173" xfId="1" applyNumberFormat="1" applyFont="1" applyFill="1" applyBorder="1" applyAlignment="1">
      <alignment horizontal="center" vertical="center" shrinkToFit="1"/>
    </xf>
    <xf numFmtId="0" fontId="0" fillId="14" borderId="174" xfId="0" applyFill="1" applyBorder="1" applyAlignment="1">
      <alignment shrinkToFit="1"/>
    </xf>
    <xf numFmtId="1" fontId="6" fillId="14" borderId="156" xfId="1" applyNumberFormat="1" applyFont="1" applyFill="1" applyBorder="1" applyAlignment="1">
      <alignment horizontal="center" vertical="center" shrinkToFit="1"/>
    </xf>
    <xf numFmtId="44" fontId="1" fillId="14" borderId="157" xfId="5" applyFill="1" applyBorder="1" applyAlignment="1">
      <alignment shrinkToFit="1"/>
    </xf>
    <xf numFmtId="1" fontId="3" fillId="14" borderId="151" xfId="1" applyNumberFormat="1" applyFont="1" applyFill="1" applyBorder="1" applyAlignment="1">
      <alignment horizontal="center" vertical="center" wrapText="1"/>
    </xf>
    <xf numFmtId="1" fontId="3" fillId="14" borderId="152" xfId="1" applyNumberFormat="1" applyFont="1" applyFill="1" applyBorder="1" applyAlignment="1">
      <alignment horizontal="center" vertical="center" wrapText="1"/>
    </xf>
    <xf numFmtId="0" fontId="3" fillId="14" borderId="153" xfId="0" applyFont="1" applyFill="1" applyBorder="1"/>
    <xf numFmtId="0" fontId="16" fillId="4" borderId="130" xfId="0" applyFont="1" applyFill="1" applyBorder="1" applyAlignment="1">
      <alignment horizontal="center"/>
    </xf>
    <xf numFmtId="0" fontId="9" fillId="4" borderId="1" xfId="7" applyFill="1" applyBorder="1" applyAlignment="1">
      <alignment wrapText="1"/>
    </xf>
    <xf numFmtId="0" fontId="9" fillId="4" borderId="1" xfId="7" applyFill="1" applyBorder="1" applyAlignment="1">
      <alignment vertical="center" wrapText="1"/>
    </xf>
    <xf numFmtId="0" fontId="9" fillId="4" borderId="1" xfId="7" applyFill="1" applyBorder="1"/>
    <xf numFmtId="0" fontId="9" fillId="15" borderId="0" xfId="7" applyFill="1"/>
    <xf numFmtId="166" fontId="33" fillId="0" borderId="180" xfId="7" applyNumberFormat="1" applyFont="1" applyBorder="1" applyAlignment="1" applyProtection="1">
      <alignment shrinkToFit="1"/>
      <protection locked="0"/>
    </xf>
    <xf numFmtId="164" fontId="45" fillId="0" borderId="124" xfId="7" applyNumberFormat="1" applyFont="1" applyBorder="1" applyAlignment="1" applyProtection="1">
      <alignment horizontal="center" shrinkToFit="1"/>
      <protection locked="0"/>
    </xf>
    <xf numFmtId="0" fontId="9" fillId="4" borderId="0" xfId="7" applyFill="1" applyAlignment="1" applyProtection="1">
      <alignment horizontal="center" vertical="center"/>
      <protection locked="0"/>
    </xf>
    <xf numFmtId="0" fontId="9" fillId="4" borderId="0" xfId="7" applyFill="1" applyProtection="1">
      <protection locked="0"/>
    </xf>
    <xf numFmtId="0" fontId="34" fillId="3" borderId="182" xfId="7" applyFont="1" applyFill="1" applyBorder="1" applyAlignment="1" applyProtection="1">
      <alignment vertical="center"/>
      <protection hidden="1"/>
    </xf>
    <xf numFmtId="0" fontId="0" fillId="14" borderId="17" xfId="0" applyFill="1" applyBorder="1" applyAlignment="1">
      <alignment horizontal="center"/>
    </xf>
    <xf numFmtId="0" fontId="0" fillId="14" borderId="17" xfId="0" applyFill="1" applyBorder="1"/>
    <xf numFmtId="0" fontId="0" fillId="14" borderId="17" xfId="0" applyFill="1" applyBorder="1" applyAlignment="1">
      <alignment horizontal="center" shrinkToFit="1"/>
    </xf>
    <xf numFmtId="9" fontId="0" fillId="14" borderId="17" xfId="6" applyFont="1" applyFill="1" applyBorder="1"/>
    <xf numFmtId="0" fontId="0" fillId="14" borderId="67" xfId="0" applyFill="1" applyBorder="1" applyAlignment="1">
      <alignment horizontal="center"/>
    </xf>
    <xf numFmtId="0" fontId="0" fillId="14" borderId="67" xfId="0" applyFill="1" applyBorder="1"/>
    <xf numFmtId="0" fontId="0" fillId="14" borderId="67" xfId="0" applyFill="1" applyBorder="1" applyAlignment="1">
      <alignment horizontal="center" shrinkToFit="1"/>
    </xf>
    <xf numFmtId="9" fontId="0" fillId="14" borderId="67" xfId="6" applyFont="1" applyFill="1" applyBorder="1"/>
    <xf numFmtId="1" fontId="14" fillId="16" borderId="191" xfId="1" applyNumberFormat="1" applyFont="1" applyFill="1" applyBorder="1" applyAlignment="1" applyProtection="1">
      <alignment horizontal="center" vertical="center" wrapText="1"/>
      <protection locked="0"/>
    </xf>
    <xf numFmtId="164" fontId="44" fillId="0" borderId="65" xfId="7" applyNumberFormat="1" applyFont="1" applyBorder="1" applyAlignment="1" applyProtection="1">
      <alignment horizontal="center" shrinkToFit="1"/>
      <protection locked="0"/>
    </xf>
    <xf numFmtId="0" fontId="0" fillId="14" borderId="78" xfId="0" applyFill="1" applyBorder="1" applyAlignment="1">
      <alignment horizontal="center" vertical="center" shrinkToFit="1"/>
    </xf>
    <xf numFmtId="0" fontId="0" fillId="14" borderId="155" xfId="0" applyFill="1" applyBorder="1" applyAlignment="1">
      <alignment horizontal="center" vertical="center" shrinkToFit="1"/>
    </xf>
    <xf numFmtId="0" fontId="0" fillId="14" borderId="164" xfId="0" applyFill="1" applyBorder="1" applyAlignment="1">
      <alignment horizontal="center" shrinkToFit="1"/>
    </xf>
    <xf numFmtId="0" fontId="0" fillId="14" borderId="165" xfId="0" applyFill="1" applyBorder="1" applyAlignment="1">
      <alignment horizontal="center" shrinkToFit="1"/>
    </xf>
    <xf numFmtId="0" fontId="0" fillId="3" borderId="1" xfId="0" applyFill="1" applyBorder="1" applyAlignment="1">
      <alignment horizontal="center"/>
    </xf>
    <xf numFmtId="0" fontId="10" fillId="3" borderId="1" xfId="0" applyFont="1" applyFill="1" applyBorder="1" applyAlignment="1">
      <alignment horizontal="right"/>
    </xf>
    <xf numFmtId="0" fontId="0" fillId="3" borderId="1" xfId="0" applyFill="1" applyBorder="1"/>
    <xf numFmtId="0" fontId="0" fillId="3" borderId="1" xfId="0" applyFill="1" applyBorder="1" applyAlignment="1">
      <alignment horizontal="center" shrinkToFit="1"/>
    </xf>
    <xf numFmtId="9" fontId="0" fillId="3" borderId="1" xfId="6" applyFont="1" applyFill="1" applyBorder="1"/>
    <xf numFmtId="0" fontId="0" fillId="3" borderId="1" xfId="0" applyFill="1" applyBorder="1" applyAlignment="1">
      <alignment shrinkToFit="1"/>
    </xf>
    <xf numFmtId="0" fontId="53" fillId="17" borderId="7" xfId="2" applyFont="1" applyFill="1" applyBorder="1" applyAlignment="1" applyProtection="1">
      <alignment horizontal="center" vertical="center" wrapText="1"/>
      <protection locked="0" hidden="1"/>
    </xf>
    <xf numFmtId="0" fontId="53" fillId="17" borderId="6" xfId="2" applyFont="1" applyFill="1" applyBorder="1" applyAlignment="1" applyProtection="1">
      <alignment horizontal="center" vertical="center" wrapText="1"/>
      <protection locked="0" hidden="1"/>
    </xf>
    <xf numFmtId="0" fontId="14" fillId="17" borderId="13" xfId="2" applyFont="1" applyFill="1" applyBorder="1" applyAlignment="1" applyProtection="1">
      <alignment horizontal="right" vertical="center" wrapText="1"/>
      <protection hidden="1"/>
    </xf>
    <xf numFmtId="0" fontId="24" fillId="17" borderId="4" xfId="2" applyFont="1" applyFill="1" applyBorder="1" applyAlignment="1" applyProtection="1">
      <alignment horizontal="right" vertical="center" wrapText="1"/>
      <protection hidden="1"/>
    </xf>
    <xf numFmtId="0" fontId="53" fillId="0" borderId="125" xfId="7" applyFont="1" applyBorder="1" applyAlignment="1" applyProtection="1">
      <alignment horizontal="right" wrapText="1"/>
      <protection hidden="1"/>
    </xf>
    <xf numFmtId="0" fontId="53" fillId="0" borderId="123" xfId="7" applyFont="1" applyBorder="1" applyAlignment="1">
      <alignment horizontal="right"/>
    </xf>
    <xf numFmtId="0" fontId="30" fillId="17" borderId="144" xfId="7" applyFont="1" applyFill="1" applyBorder="1" applyAlignment="1" applyProtection="1">
      <alignment horizontal="center" wrapText="1"/>
      <protection hidden="1"/>
    </xf>
    <xf numFmtId="0" fontId="35" fillId="17" borderId="109" xfId="7" applyFont="1" applyFill="1" applyBorder="1" applyAlignment="1" applyProtection="1">
      <alignment horizontal="center" wrapText="1"/>
      <protection hidden="1"/>
    </xf>
    <xf numFmtId="0" fontId="35" fillId="17" borderId="108" xfId="7" applyFont="1" applyFill="1" applyBorder="1" applyAlignment="1" applyProtection="1">
      <alignment horizontal="center" wrapText="1"/>
      <protection hidden="1"/>
    </xf>
    <xf numFmtId="0" fontId="56" fillId="0" borderId="100" xfId="7" applyFont="1" applyBorder="1" applyAlignment="1" applyProtection="1">
      <alignment horizontal="center" vertical="center" wrapText="1" shrinkToFit="1"/>
      <protection hidden="1"/>
    </xf>
    <xf numFmtId="0" fontId="57" fillId="0" borderId="116" xfId="7" applyFont="1" applyBorder="1" applyAlignment="1" applyProtection="1">
      <alignment horizontal="left" vertical="center" shrinkToFit="1"/>
      <protection hidden="1"/>
    </xf>
    <xf numFmtId="0" fontId="57" fillId="0" borderId="113" xfId="7" applyFont="1" applyBorder="1" applyAlignment="1" applyProtection="1">
      <alignment horizontal="left" vertical="center" shrinkToFit="1"/>
      <protection hidden="1"/>
    </xf>
    <xf numFmtId="166" fontId="32" fillId="0" borderId="175" xfId="7" applyNumberFormat="1" applyFont="1" applyBorder="1" applyAlignment="1" applyProtection="1">
      <alignment horizontal="right" vertical="center" wrapText="1" shrinkToFit="1"/>
      <protection hidden="1"/>
    </xf>
    <xf numFmtId="44" fontId="0" fillId="14" borderId="78" xfId="5" applyFont="1" applyFill="1" applyBorder="1" applyAlignment="1">
      <alignment shrinkToFit="1"/>
    </xf>
    <xf numFmtId="0" fontId="60" fillId="14" borderId="1" xfId="0" applyFont="1" applyFill="1" applyBorder="1" applyAlignment="1">
      <alignment horizontal="right" vertical="center"/>
    </xf>
    <xf numFmtId="0" fontId="60" fillId="14" borderId="1" xfId="0" applyFont="1" applyFill="1" applyBorder="1" applyAlignment="1">
      <alignment horizontal="right"/>
    </xf>
    <xf numFmtId="0" fontId="60" fillId="14" borderId="67" xfId="0" applyFont="1" applyFill="1" applyBorder="1" applyAlignment="1">
      <alignment horizontal="right"/>
    </xf>
    <xf numFmtId="0" fontId="60" fillId="14" borderId="17" xfId="0" applyFont="1" applyFill="1" applyBorder="1" applyAlignment="1">
      <alignment horizontal="right"/>
    </xf>
    <xf numFmtId="0" fontId="61" fillId="14" borderId="1" xfId="0" applyFont="1" applyFill="1" applyBorder="1" applyAlignment="1">
      <alignment horizontal="center"/>
    </xf>
    <xf numFmtId="0" fontId="61" fillId="14" borderId="1" xfId="0" applyFont="1" applyFill="1" applyBorder="1" applyAlignment="1">
      <alignment horizontal="left"/>
    </xf>
    <xf numFmtId="0" fontId="22" fillId="14" borderId="1" xfId="0" applyFont="1" applyFill="1" applyBorder="1"/>
    <xf numFmtId="0" fontId="61" fillId="14" borderId="1" xfId="0" applyFont="1" applyFill="1" applyBorder="1" applyAlignment="1">
      <alignment horizontal="left" vertical="center"/>
    </xf>
    <xf numFmtId="0" fontId="61" fillId="14" borderId="1" xfId="0" applyFont="1" applyFill="1" applyBorder="1"/>
    <xf numFmtId="0" fontId="22" fillId="14" borderId="1" xfId="0" applyFont="1" applyFill="1" applyBorder="1" applyAlignment="1">
      <alignment horizontal="center" shrinkToFit="1"/>
    </xf>
    <xf numFmtId="0" fontId="22" fillId="14" borderId="67" xfId="0" applyFont="1" applyFill="1" applyBorder="1" applyAlignment="1">
      <alignment horizontal="center"/>
    </xf>
    <xf numFmtId="170" fontId="32" fillId="0" borderId="93" xfId="7" applyNumberFormat="1" applyFont="1" applyBorder="1" applyAlignment="1" applyProtection="1">
      <alignment shrinkToFit="1"/>
      <protection hidden="1"/>
    </xf>
    <xf numFmtId="2" fontId="9" fillId="0" borderId="0" xfId="7" applyNumberFormat="1" applyAlignment="1" applyProtection="1">
      <alignment horizontal="center" vertical="center"/>
      <protection locked="0"/>
    </xf>
    <xf numFmtId="171" fontId="63" fillId="14" borderId="197" xfId="5" applyNumberFormat="1" applyFont="1" applyFill="1" applyBorder="1" applyAlignment="1" applyProtection="1">
      <alignment horizontal="center" vertical="center" shrinkToFit="1"/>
      <protection locked="0"/>
    </xf>
    <xf numFmtId="0" fontId="3" fillId="14" borderId="161" xfId="0" applyFont="1" applyFill="1" applyBorder="1" applyAlignment="1">
      <alignment horizontal="center" shrinkToFit="1"/>
    </xf>
    <xf numFmtId="0" fontId="0" fillId="4" borderId="0" xfId="0" applyFill="1" applyAlignment="1">
      <alignment horizontal="right"/>
    </xf>
    <xf numFmtId="0" fontId="0" fillId="4" borderId="0" xfId="0" applyFill="1" applyAlignment="1">
      <alignment horizontal="center"/>
    </xf>
    <xf numFmtId="0" fontId="3" fillId="14" borderId="154" xfId="0" applyFont="1" applyFill="1" applyBorder="1" applyAlignment="1">
      <alignment horizontal="right"/>
    </xf>
    <xf numFmtId="0" fontId="3" fillId="14" borderId="156" xfId="0" applyFont="1" applyFill="1" applyBorder="1" applyAlignment="1">
      <alignment horizontal="right"/>
    </xf>
    <xf numFmtId="0" fontId="9" fillId="4" borderId="31" xfId="0" applyFont="1" applyFill="1" applyBorder="1" applyAlignment="1">
      <alignment horizontal="center"/>
    </xf>
    <xf numFmtId="1" fontId="2" fillId="2" borderId="0" xfId="2" applyNumberFormat="1" applyAlignment="1">
      <alignment horizontal="center"/>
    </xf>
    <xf numFmtId="1" fontId="2" fillId="2" borderId="0" xfId="2" applyNumberFormat="1" applyAlignment="1" applyProtection="1">
      <alignment horizontal="center"/>
      <protection locked="0"/>
    </xf>
    <xf numFmtId="0" fontId="2" fillId="2" borderId="0" xfId="2" applyAlignment="1">
      <alignment horizontal="center"/>
    </xf>
    <xf numFmtId="0" fontId="15" fillId="14" borderId="0" xfId="0" applyFont="1" applyFill="1" applyAlignment="1">
      <alignment horizontal="left"/>
    </xf>
    <xf numFmtId="0" fontId="9" fillId="4" borderId="0" xfId="7" applyFill="1"/>
    <xf numFmtId="172" fontId="32" fillId="0" borderId="105" xfId="7" applyNumberFormat="1" applyFont="1" applyBorder="1" applyAlignment="1" applyProtection="1">
      <alignment horizontal="right" vertical="center" wrapText="1" shrinkToFit="1"/>
      <protection hidden="1"/>
    </xf>
    <xf numFmtId="0" fontId="0" fillId="6" borderId="0" xfId="0" applyFill="1" applyAlignment="1">
      <alignment horizontal="center"/>
    </xf>
    <xf numFmtId="172" fontId="65" fillId="0" borderId="105" xfId="7" applyNumberFormat="1" applyFont="1" applyBorder="1" applyAlignment="1" applyProtection="1">
      <alignment horizontal="right" vertical="center" wrapText="1" shrinkToFit="1"/>
      <protection hidden="1"/>
    </xf>
    <xf numFmtId="0" fontId="68" fillId="0" borderId="0" xfId="0" applyFont="1"/>
    <xf numFmtId="0" fontId="70" fillId="0" borderId="0" xfId="0" applyFont="1" applyAlignment="1" applyProtection="1">
      <alignment horizontal="center"/>
      <protection locked="0"/>
    </xf>
    <xf numFmtId="0" fontId="0" fillId="0" borderId="202" xfId="0" applyBorder="1" applyAlignment="1">
      <alignment horizontal="left" shrinkToFit="1"/>
    </xf>
    <xf numFmtId="0" fontId="0" fillId="0" borderId="203" xfId="0" applyBorder="1" applyAlignment="1">
      <alignment horizontal="left" shrinkToFit="1"/>
    </xf>
    <xf numFmtId="0" fontId="3" fillId="0" borderId="201" xfId="0" applyFont="1" applyBorder="1" applyAlignment="1">
      <alignment horizontal="center" shrinkToFit="1"/>
    </xf>
    <xf numFmtId="9" fontId="3" fillId="5" borderId="31" xfId="6" applyFont="1" applyFill="1" applyBorder="1" applyAlignment="1">
      <alignment horizontal="center"/>
    </xf>
    <xf numFmtId="0" fontId="2" fillId="2" borderId="204" xfId="2" applyBorder="1" applyAlignment="1">
      <alignment horizontal="left"/>
    </xf>
    <xf numFmtId="0" fontId="2" fillId="2" borderId="205" xfId="2" applyBorder="1" applyAlignment="1">
      <alignment horizontal="left"/>
    </xf>
    <xf numFmtId="0" fontId="2" fillId="2" borderId="206" xfId="2" applyBorder="1" applyAlignment="1">
      <alignment horizontal="center"/>
    </xf>
    <xf numFmtId="0" fontId="2" fillId="2" borderId="207" xfId="2" applyBorder="1" applyAlignment="1">
      <alignment horizontal="center"/>
    </xf>
    <xf numFmtId="0" fontId="2" fillId="2" borderId="208" xfId="2" applyBorder="1" applyAlignment="1">
      <alignment horizontal="left"/>
    </xf>
    <xf numFmtId="0" fontId="2" fillId="2" borderId="209" xfId="2" applyBorder="1" applyAlignment="1">
      <alignment horizontal="center"/>
    </xf>
    <xf numFmtId="0" fontId="16" fillId="14" borderId="210" xfId="0" applyFont="1" applyFill="1" applyBorder="1" applyAlignment="1">
      <alignment horizontal="center"/>
    </xf>
    <xf numFmtId="0" fontId="0" fillId="14" borderId="219" xfId="0" applyFill="1" applyBorder="1" applyAlignment="1">
      <alignment horizontal="center"/>
    </xf>
    <xf numFmtId="0" fontId="0" fillId="14" borderId="220" xfId="0" applyFill="1" applyBorder="1"/>
    <xf numFmtId="0" fontId="0" fillId="14" borderId="217" xfId="0" applyFill="1" applyBorder="1" applyAlignment="1">
      <alignment horizontal="center"/>
    </xf>
    <xf numFmtId="0" fontId="0" fillId="14" borderId="218" xfId="0" applyFill="1" applyBorder="1"/>
    <xf numFmtId="0" fontId="0" fillId="14" borderId="213" xfId="0" applyFill="1" applyBorder="1" applyAlignment="1">
      <alignment horizontal="center"/>
    </xf>
    <xf numFmtId="0" fontId="0" fillId="14" borderId="214" xfId="0" applyFill="1" applyBorder="1"/>
    <xf numFmtId="0" fontId="0" fillId="14" borderId="216" xfId="0" applyFill="1" applyBorder="1"/>
    <xf numFmtId="0" fontId="16" fillId="14" borderId="221" xfId="0" applyFont="1" applyFill="1" applyBorder="1" applyAlignment="1">
      <alignment horizontal="left"/>
    </xf>
    <xf numFmtId="0" fontId="0" fillId="14" borderId="168" xfId="0" applyFill="1" applyBorder="1"/>
    <xf numFmtId="0" fontId="16" fillId="14" borderId="211" xfId="0" applyFont="1" applyFill="1" applyBorder="1" applyAlignment="1">
      <alignment horizontal="center"/>
    </xf>
    <xf numFmtId="0" fontId="3" fillId="14" borderId="212" xfId="0" applyFont="1" applyFill="1" applyBorder="1" applyAlignment="1">
      <alignment horizontal="center"/>
    </xf>
    <xf numFmtId="0" fontId="3" fillId="14" borderId="213" xfId="0" applyFont="1" applyFill="1" applyBorder="1" applyAlignment="1">
      <alignment horizontal="center"/>
    </xf>
    <xf numFmtId="9" fontId="0" fillId="14" borderId="214" xfId="6" applyFont="1" applyFill="1" applyBorder="1" applyAlignment="1">
      <alignment horizontal="center"/>
    </xf>
    <xf numFmtId="0" fontId="3" fillId="14" borderId="215" xfId="0" applyFont="1" applyFill="1" applyBorder="1" applyAlignment="1">
      <alignment horizontal="center"/>
    </xf>
    <xf numFmtId="9" fontId="0" fillId="14" borderId="216" xfId="6" applyFont="1" applyFill="1" applyBorder="1" applyAlignment="1">
      <alignment horizontal="center"/>
    </xf>
    <xf numFmtId="49" fontId="0" fillId="14" borderId="215" xfId="0" applyNumberFormat="1" applyFill="1" applyBorder="1" applyAlignment="1">
      <alignment horizontal="center"/>
    </xf>
    <xf numFmtId="0" fontId="0" fillId="14" borderId="213" xfId="0" applyFill="1" applyBorder="1" applyAlignment="1">
      <alignment horizontal="left"/>
    </xf>
    <xf numFmtId="173" fontId="14" fillId="16" borderId="191" xfId="5" applyNumberFormat="1" applyFont="1" applyFill="1" applyBorder="1" applyAlignment="1" applyProtection="1">
      <alignment horizontal="center" vertical="center" wrapText="1"/>
      <protection locked="0"/>
    </xf>
    <xf numFmtId="2" fontId="9" fillId="0" borderId="0" xfId="7" applyNumberFormat="1"/>
    <xf numFmtId="174" fontId="32" fillId="0" borderId="175" xfId="7" applyNumberFormat="1" applyFont="1" applyBorder="1" applyAlignment="1" applyProtection="1">
      <alignment horizontal="right" vertical="center" wrapText="1" shrinkToFit="1"/>
      <protection hidden="1"/>
    </xf>
    <xf numFmtId="9" fontId="2" fillId="2" borderId="209" xfId="6" applyFont="1" applyFill="1" applyBorder="1" applyAlignment="1">
      <alignment horizontal="center"/>
    </xf>
    <xf numFmtId="9" fontId="2" fillId="2" borderId="206" xfId="6" applyFont="1" applyFill="1" applyBorder="1" applyAlignment="1">
      <alignment horizontal="center"/>
    </xf>
    <xf numFmtId="9" fontId="2" fillId="2" borderId="207" xfId="6" applyFont="1" applyFill="1" applyBorder="1" applyAlignment="1">
      <alignment horizontal="center"/>
    </xf>
    <xf numFmtId="0" fontId="9" fillId="4" borderId="0" xfId="7" applyFill="1" applyAlignment="1">
      <alignment vertical="center"/>
    </xf>
    <xf numFmtId="0" fontId="2" fillId="2" borderId="222" xfId="2" applyBorder="1" applyAlignment="1">
      <alignment horizontal="left"/>
    </xf>
    <xf numFmtId="0" fontId="2" fillId="2" borderId="223" xfId="2" applyBorder="1" applyAlignment="1">
      <alignment horizontal="center"/>
    </xf>
    <xf numFmtId="0" fontId="2" fillId="2" borderId="224" xfId="2" applyBorder="1" applyAlignment="1">
      <alignment horizontal="center"/>
    </xf>
    <xf numFmtId="8" fontId="2" fillId="2" borderId="223" xfId="5" applyNumberFormat="1" applyFont="1" applyFill="1" applyBorder="1" applyAlignment="1">
      <alignment horizontal="center"/>
    </xf>
    <xf numFmtId="0" fontId="9" fillId="14" borderId="0" xfId="7" applyFill="1" applyAlignment="1" applyProtection="1">
      <alignment horizontal="center" vertical="center"/>
      <protection locked="0"/>
    </xf>
    <xf numFmtId="0" fontId="0" fillId="6" borderId="0" xfId="0" applyFill="1" applyAlignment="1">
      <alignment horizontal="center" vertical="center"/>
    </xf>
    <xf numFmtId="15" fontId="71" fillId="4" borderId="0" xfId="1" applyNumberFormat="1" applyFont="1" applyFill="1" applyAlignment="1">
      <alignment horizontal="center" vertical="center"/>
    </xf>
    <xf numFmtId="15" fontId="72" fillId="0" borderId="225" xfId="0" applyNumberFormat="1" applyFont="1" applyBorder="1" applyAlignment="1">
      <alignment horizontal="center" vertical="center"/>
    </xf>
    <xf numFmtId="0" fontId="73" fillId="0" borderId="0" xfId="0" applyFont="1" applyAlignment="1">
      <alignment horizontal="left" vertical="center"/>
    </xf>
    <xf numFmtId="15" fontId="14" fillId="16" borderId="191" xfId="5" applyNumberFormat="1" applyFont="1" applyFill="1" applyBorder="1" applyAlignment="1" applyProtection="1">
      <alignment horizontal="center" vertical="center" wrapText="1"/>
      <protection locked="0"/>
    </xf>
    <xf numFmtId="0" fontId="74" fillId="0" borderId="0" xfId="0" applyFont="1"/>
    <xf numFmtId="0" fontId="68" fillId="0" borderId="0" xfId="0" applyFont="1" applyAlignment="1">
      <alignment vertical="top"/>
    </xf>
    <xf numFmtId="0" fontId="76" fillId="0" borderId="0" xfId="0" applyFont="1" applyAlignment="1">
      <alignment horizontal="left" vertical="center" indent="1"/>
    </xf>
    <xf numFmtId="0" fontId="75" fillId="0" borderId="0" xfId="0" applyFont="1" applyAlignment="1">
      <alignment horizontal="left" vertical="center" indent="1"/>
    </xf>
    <xf numFmtId="1" fontId="6" fillId="14" borderId="157" xfId="1" applyNumberFormat="1" applyFont="1" applyFill="1" applyBorder="1" applyAlignment="1">
      <alignment horizontal="center" vertical="center" shrinkToFit="1"/>
    </xf>
    <xf numFmtId="0" fontId="0" fillId="14" borderId="158" xfId="0" applyFill="1" applyBorder="1" applyAlignment="1">
      <alignment shrinkToFit="1"/>
    </xf>
    <xf numFmtId="170" fontId="9" fillId="0" borderId="0" xfId="7" applyNumberFormat="1"/>
    <xf numFmtId="175" fontId="9" fillId="0" borderId="0" xfId="7" applyNumberFormat="1"/>
    <xf numFmtId="176" fontId="32" fillId="0" borderId="100" xfId="8" applyNumberFormat="1" applyFont="1" applyBorder="1" applyAlignment="1" applyProtection="1">
      <alignment horizontal="right" vertical="center" shrinkToFit="1"/>
      <protection hidden="1"/>
    </xf>
    <xf numFmtId="1" fontId="6" fillId="21" borderId="154" xfId="1" applyNumberFormat="1" applyFont="1" applyFill="1" applyBorder="1" applyAlignment="1">
      <alignment horizontal="center" vertical="center" shrinkToFit="1"/>
    </xf>
    <xf numFmtId="44" fontId="1" fillId="21" borderId="78" xfId="5" applyFill="1" applyBorder="1" applyAlignment="1">
      <alignment shrinkToFit="1"/>
    </xf>
    <xf numFmtId="14" fontId="0" fillId="0" borderId="0" xfId="0" applyNumberFormat="1" applyAlignment="1">
      <alignment horizontal="center" vertical="center"/>
    </xf>
    <xf numFmtId="0" fontId="3" fillId="4" borderId="0" xfId="0" applyFont="1" applyFill="1" applyAlignment="1">
      <alignment horizontal="center" vertical="center"/>
    </xf>
    <xf numFmtId="1" fontId="77" fillId="0" borderId="0" xfId="1" applyNumberFormat="1" applyFont="1" applyAlignment="1">
      <alignment horizontal="center" vertical="center" wrapText="1"/>
    </xf>
    <xf numFmtId="0" fontId="0" fillId="0" borderId="0" xfId="0" applyAlignment="1">
      <alignment horizontal="right" vertical="center"/>
    </xf>
    <xf numFmtId="0" fontId="9" fillId="14" borderId="0" xfId="7" applyFill="1" applyAlignment="1">
      <alignment horizontal="center" shrinkToFit="1"/>
    </xf>
    <xf numFmtId="1" fontId="1" fillId="0" borderId="31" xfId="1" applyNumberFormat="1" applyBorder="1" applyAlignment="1">
      <alignment horizontal="center" vertical="center" wrapText="1"/>
    </xf>
    <xf numFmtId="0" fontId="0" fillId="0" borderId="0" xfId="0" applyAlignment="1">
      <alignment horizontal="center" vertical="top" wrapText="1" shrinkToFit="1"/>
    </xf>
    <xf numFmtId="0" fontId="10" fillId="13" borderId="31" xfId="0" applyFont="1" applyFill="1" applyBorder="1" applyAlignment="1">
      <alignment vertical="center" shrinkToFit="1"/>
    </xf>
    <xf numFmtId="0" fontId="0" fillId="0" borderId="31" xfId="0" applyBorder="1" applyAlignment="1">
      <alignment horizontal="center" vertical="center" shrinkToFit="1"/>
    </xf>
    <xf numFmtId="0" fontId="0" fillId="0" borderId="0" xfId="0" quotePrefix="1" applyAlignment="1">
      <alignment vertical="center" wrapText="1"/>
    </xf>
    <xf numFmtId="0" fontId="0" fillId="0" borderId="0" xfId="10" applyFont="1" applyAlignment="1" applyProtection="1">
      <alignment horizontal="center" vertical="center" shrinkToFit="1"/>
      <protection locked="0"/>
    </xf>
    <xf numFmtId="1" fontId="9" fillId="0" borderId="0" xfId="7" applyNumberFormat="1"/>
    <xf numFmtId="2" fontId="3" fillId="4" borderId="0" xfId="1" applyNumberFormat="1" applyFont="1" applyFill="1" applyAlignment="1">
      <alignment horizontal="center" vertical="center"/>
    </xf>
    <xf numFmtId="172" fontId="32" fillId="0" borderId="102" xfId="7" applyNumberFormat="1" applyFont="1" applyBorder="1" applyAlignment="1" applyProtection="1">
      <alignment horizontal="right" vertical="center" wrapText="1" shrinkToFit="1"/>
      <protection locked="0"/>
    </xf>
    <xf numFmtId="0" fontId="0" fillId="0" borderId="0" xfId="0" applyFill="1" applyBorder="1" applyAlignment="1">
      <alignment horizontal="left"/>
    </xf>
    <xf numFmtId="0" fontId="33" fillId="0" borderId="113" xfId="7" applyFont="1" applyBorder="1" applyAlignment="1" applyProtection="1">
      <alignment horizontal="left" vertical="center" shrinkToFit="1"/>
      <protection locked="0"/>
    </xf>
    <xf numFmtId="0" fontId="33" fillId="0" borderId="116" xfId="7" applyFont="1" applyBorder="1" applyAlignment="1" applyProtection="1">
      <alignment horizontal="left" vertical="center" shrinkToFit="1"/>
      <protection locked="0"/>
    </xf>
    <xf numFmtId="0" fontId="33" fillId="0" borderId="121" xfId="7" applyFont="1" applyBorder="1" applyAlignment="1" applyProtection="1">
      <alignment shrinkToFit="1"/>
      <protection locked="0"/>
    </xf>
    <xf numFmtId="0" fontId="58" fillId="0" borderId="113" xfId="3" applyFont="1" applyBorder="1" applyAlignment="1" applyProtection="1">
      <alignment horizontal="left" vertical="center" shrinkToFit="1"/>
      <protection locked="0"/>
    </xf>
    <xf numFmtId="0" fontId="69" fillId="20" borderId="0" xfId="0" applyFont="1" applyFill="1" applyAlignment="1">
      <alignment horizontal="center" wrapText="1"/>
    </xf>
    <xf numFmtId="0" fontId="66" fillId="0" borderId="195" xfId="0" applyFont="1" applyBorder="1" applyAlignment="1" applyProtection="1">
      <alignment horizontal="center" vertical="center" shrinkToFit="1"/>
      <protection locked="0"/>
    </xf>
    <xf numFmtId="0" fontId="66" fillId="0" borderId="194" xfId="0" applyFont="1" applyBorder="1" applyAlignment="1" applyProtection="1">
      <alignment horizontal="center" vertical="center" shrinkToFit="1"/>
      <protection locked="0"/>
    </xf>
    <xf numFmtId="0" fontId="51" fillId="0" borderId="80" xfId="0" applyFont="1" applyBorder="1" applyAlignment="1">
      <alignment horizontal="center" vertical="top" wrapText="1"/>
    </xf>
    <xf numFmtId="0" fontId="51" fillId="0" borderId="81" xfId="0" applyFont="1" applyBorder="1" applyAlignment="1">
      <alignment horizontal="center" vertical="top" wrapText="1"/>
    </xf>
    <xf numFmtId="0" fontId="0" fillId="0" borderId="1" xfId="0" applyBorder="1" applyAlignment="1" applyProtection="1">
      <alignment horizontal="center"/>
      <protection locked="0"/>
    </xf>
    <xf numFmtId="0" fontId="0" fillId="0" borderId="1" xfId="0" applyBorder="1" applyAlignment="1">
      <alignment horizontal="center"/>
    </xf>
    <xf numFmtId="0" fontId="0" fillId="0" borderId="14" xfId="0" applyBorder="1" applyAlignment="1">
      <alignment horizontal="center"/>
    </xf>
    <xf numFmtId="0" fontId="0" fillId="0" borderId="20" xfId="0" applyBorder="1" applyAlignment="1">
      <alignment horizontal="center"/>
    </xf>
    <xf numFmtId="0" fontId="0" fillId="0" borderId="11" xfId="0" applyBorder="1" applyAlignment="1" applyProtection="1">
      <alignment horizontal="right" vertical="center" shrinkToFit="1"/>
      <protection hidden="1"/>
    </xf>
    <xf numFmtId="0" fontId="0" fillId="0" borderId="12" xfId="0" applyBorder="1" applyAlignment="1" applyProtection="1">
      <alignment horizontal="right" vertical="center" shrinkToFit="1"/>
      <protection hidden="1"/>
    </xf>
    <xf numFmtId="0" fontId="0" fillId="0" borderId="9" xfId="0" applyBorder="1" applyAlignment="1" applyProtection="1">
      <alignment horizontal="right" vertical="center" shrinkToFit="1"/>
      <protection hidden="1"/>
    </xf>
    <xf numFmtId="0" fontId="0" fillId="0" borderId="1" xfId="0" applyBorder="1" applyAlignment="1" applyProtection="1">
      <alignment horizontal="right" vertical="center" shrinkToFit="1"/>
      <protection hidden="1"/>
    </xf>
    <xf numFmtId="0" fontId="0" fillId="4" borderId="29" xfId="0" applyFill="1" applyBorder="1" applyAlignment="1">
      <alignment horizontal="left"/>
    </xf>
    <xf numFmtId="0" fontId="0" fillId="4" borderId="0" xfId="0" applyFill="1" applyAlignment="1">
      <alignment horizontal="left"/>
    </xf>
    <xf numFmtId="0" fontId="52" fillId="0" borderId="19" xfId="0" applyFont="1" applyBorder="1" applyAlignment="1" applyProtection="1">
      <alignment horizontal="right" vertical="center" shrinkToFit="1"/>
      <protection hidden="1"/>
    </xf>
    <xf numFmtId="0" fontId="52" fillId="0" borderId="15" xfId="0" applyFont="1" applyBorder="1" applyAlignment="1" applyProtection="1">
      <alignment horizontal="right" vertical="center" shrinkToFit="1"/>
      <protection hidden="1"/>
    </xf>
    <xf numFmtId="0" fontId="0" fillId="0" borderId="41" xfId="0" applyBorder="1" applyAlignment="1">
      <alignment horizontal="center"/>
    </xf>
    <xf numFmtId="0" fontId="0" fillId="0" borderId="43" xfId="0" applyBorder="1" applyAlignment="1">
      <alignment horizontal="center"/>
    </xf>
    <xf numFmtId="0" fontId="0" fillId="0" borderId="19" xfId="0" applyBorder="1" applyAlignment="1" applyProtection="1">
      <alignment horizontal="right" vertical="center" shrinkToFit="1"/>
      <protection hidden="1"/>
    </xf>
    <xf numFmtId="0" fontId="0" fillId="0" borderId="15" xfId="0" applyBorder="1" applyAlignment="1" applyProtection="1">
      <alignment horizontal="right" vertical="center" shrinkToFit="1"/>
      <protection hidden="1"/>
    </xf>
    <xf numFmtId="0" fontId="0" fillId="0" borderId="16" xfId="0" applyBorder="1" applyAlignment="1" applyProtection="1">
      <alignment horizontal="right" vertical="center" shrinkToFit="1"/>
      <protection hidden="1"/>
    </xf>
    <xf numFmtId="0" fontId="0" fillId="3" borderId="14" xfId="0" applyFill="1" applyBorder="1" applyAlignment="1" applyProtection="1">
      <alignment horizontal="center" vertical="center" shrinkToFit="1"/>
      <protection locked="0" hidden="1"/>
    </xf>
    <xf numFmtId="0" fontId="0" fillId="3" borderId="15" xfId="0" applyFill="1" applyBorder="1" applyAlignment="1" applyProtection="1">
      <alignment horizontal="center" vertical="center" shrinkToFit="1"/>
      <protection locked="0" hidden="1"/>
    </xf>
    <xf numFmtId="0" fontId="0" fillId="0" borderId="44" xfId="0" applyBorder="1" applyAlignment="1" applyProtection="1">
      <alignment horizontal="right" vertical="center" shrinkToFit="1"/>
      <protection hidden="1"/>
    </xf>
    <xf numFmtId="0" fontId="0" fillId="0" borderId="45" xfId="0" applyBorder="1" applyAlignment="1" applyProtection="1">
      <alignment horizontal="right" vertical="center" shrinkToFit="1"/>
      <protection hidden="1"/>
    </xf>
    <xf numFmtId="0" fontId="0" fillId="0" borderId="127" xfId="0" applyBorder="1" applyAlignment="1" applyProtection="1">
      <alignment horizontal="right" vertical="center" shrinkToFit="1"/>
      <protection hidden="1"/>
    </xf>
    <xf numFmtId="0" fontId="0" fillId="0" borderId="128" xfId="0" applyBorder="1" applyAlignment="1" applyProtection="1">
      <alignment horizontal="right" vertical="center" shrinkToFit="1"/>
      <protection hidden="1"/>
    </xf>
    <xf numFmtId="165" fontId="0" fillId="0" borderId="55" xfId="0" applyNumberFormat="1" applyBorder="1" applyAlignment="1" applyProtection="1">
      <alignment horizontal="center" vertical="center" shrinkToFit="1"/>
      <protection locked="0"/>
    </xf>
    <xf numFmtId="165" fontId="0" fillId="0" borderId="31" xfId="0" applyNumberFormat="1" applyBorder="1" applyAlignment="1" applyProtection="1">
      <alignment horizontal="center" vertical="center" shrinkToFit="1"/>
      <protection locked="0"/>
    </xf>
    <xf numFmtId="165" fontId="0" fillId="0" borderId="54" xfId="0" applyNumberFormat="1" applyBorder="1" applyAlignment="1" applyProtection="1">
      <alignment horizontal="center" vertical="center" shrinkToFit="1"/>
      <protection locked="0"/>
    </xf>
    <xf numFmtId="165" fontId="0" fillId="0" borderId="55" xfId="0" applyNumberFormat="1" applyBorder="1" applyAlignment="1" applyProtection="1">
      <alignment horizontal="center" vertical="center"/>
      <protection locked="0"/>
    </xf>
    <xf numFmtId="165" fontId="0" fillId="0" borderId="31" xfId="0" applyNumberFormat="1" applyBorder="1" applyAlignment="1" applyProtection="1">
      <alignment horizontal="center" vertical="center"/>
      <protection locked="0"/>
    </xf>
    <xf numFmtId="165" fontId="0" fillId="0" borderId="33" xfId="0" applyNumberFormat="1" applyBorder="1" applyAlignment="1" applyProtection="1">
      <alignment horizontal="center" vertical="center"/>
      <protection locked="0"/>
    </xf>
    <xf numFmtId="0" fontId="0" fillId="5" borderId="171" xfId="0" applyFill="1" applyBorder="1" applyAlignment="1">
      <alignment horizontal="left" vertical="top" wrapText="1"/>
    </xf>
    <xf numFmtId="0" fontId="0" fillId="5" borderId="0" xfId="0" applyFill="1" applyAlignment="1">
      <alignment horizontal="left" vertical="top" wrapText="1"/>
    </xf>
    <xf numFmtId="0" fontId="9" fillId="13" borderId="171" xfId="0" applyFont="1" applyFill="1" applyBorder="1" applyAlignment="1">
      <alignment horizontal="center" vertical="top" wrapText="1"/>
    </xf>
    <xf numFmtId="0" fontId="9" fillId="13" borderId="0" xfId="0" applyFont="1" applyFill="1" applyAlignment="1">
      <alignment horizontal="center" vertical="top" wrapText="1"/>
    </xf>
    <xf numFmtId="0" fontId="22" fillId="5" borderId="171" xfId="0" applyFont="1" applyFill="1" applyBorder="1" applyAlignment="1">
      <alignment horizontal="left" vertical="top" wrapText="1"/>
    </xf>
    <xf numFmtId="0" fontId="22" fillId="5" borderId="0" xfId="0" applyFont="1" applyFill="1" applyAlignment="1">
      <alignment horizontal="left" vertical="top" wrapText="1"/>
    </xf>
    <xf numFmtId="0" fontId="0" fillId="0" borderId="45"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4" borderId="70" xfId="0" applyFill="1" applyBorder="1" applyAlignment="1" applyProtection="1">
      <alignment horizontal="center" vertical="center"/>
      <protection locked="0"/>
    </xf>
    <xf numFmtId="0" fontId="0" fillId="4" borderId="71" xfId="0" applyFill="1" applyBorder="1" applyAlignment="1" applyProtection="1">
      <alignment horizontal="center" vertical="center"/>
      <protection locked="0"/>
    </xf>
    <xf numFmtId="0" fontId="0" fillId="4" borderId="72" xfId="0" applyFill="1" applyBorder="1" applyAlignment="1" applyProtection="1">
      <alignment horizontal="center" vertical="center"/>
      <protection locked="0"/>
    </xf>
    <xf numFmtId="0" fontId="0" fillId="4" borderId="27" xfId="0" applyFill="1" applyBorder="1" applyAlignment="1" applyProtection="1">
      <alignment horizontal="center" vertical="center"/>
      <protection locked="0"/>
    </xf>
    <xf numFmtId="0" fontId="0" fillId="4" borderId="28" xfId="0" applyFill="1" applyBorder="1" applyAlignment="1" applyProtection="1">
      <alignment horizontal="center" vertical="center"/>
      <protection locked="0"/>
    </xf>
    <xf numFmtId="0" fontId="0" fillId="4" borderId="65" xfId="0" applyFill="1" applyBorder="1" applyAlignment="1" applyProtection="1">
      <alignment horizontal="center" vertical="center"/>
      <protection locked="0"/>
    </xf>
    <xf numFmtId="0" fontId="5" fillId="4" borderId="27" xfId="0" applyFont="1" applyFill="1" applyBorder="1" applyAlignment="1" applyProtection="1">
      <alignment horizontal="center" vertical="center"/>
      <protection locked="0"/>
    </xf>
    <xf numFmtId="0" fontId="5" fillId="4" borderId="28" xfId="0" applyFont="1" applyFill="1" applyBorder="1" applyAlignment="1" applyProtection="1">
      <alignment horizontal="center" vertical="center"/>
      <protection locked="0"/>
    </xf>
    <xf numFmtId="0" fontId="5" fillId="4" borderId="65" xfId="0" applyFont="1" applyFill="1" applyBorder="1" applyAlignment="1" applyProtection="1">
      <alignment horizontal="center" vertical="center"/>
      <protection locked="0"/>
    </xf>
    <xf numFmtId="0" fontId="0" fillId="0" borderId="30" xfId="0" applyBorder="1" applyAlignment="1" applyProtection="1">
      <alignment horizontal="left" vertical="center" shrinkToFit="1"/>
      <protection hidden="1"/>
    </xf>
    <xf numFmtId="0" fontId="0" fillId="0" borderId="31" xfId="0" applyBorder="1" applyAlignment="1" applyProtection="1">
      <alignment horizontal="left" vertical="center" shrinkToFit="1"/>
      <protection hidden="1"/>
    </xf>
    <xf numFmtId="0" fontId="0" fillId="0" borderId="53" xfId="0" applyBorder="1" applyAlignment="1" applyProtection="1">
      <alignment horizontal="left" vertical="center" shrinkToFit="1"/>
      <protection hidden="1"/>
    </xf>
    <xf numFmtId="0" fontId="0" fillId="0" borderId="21" xfId="0" applyBorder="1" applyAlignment="1">
      <alignment horizontal="left"/>
    </xf>
    <xf numFmtId="0" fontId="0" fillId="0" borderId="57" xfId="0" applyBorder="1" applyAlignment="1">
      <alignment horizontal="left"/>
    </xf>
    <xf numFmtId="0" fontId="6" fillId="0" borderId="31" xfId="0" applyFont="1" applyBorder="1" applyAlignment="1" applyProtection="1">
      <alignment horizontal="right" vertical="center" shrinkToFit="1"/>
      <protection hidden="1"/>
    </xf>
    <xf numFmtId="0" fontId="6" fillId="0" borderId="54" xfId="0" applyFont="1" applyBorder="1" applyAlignment="1" applyProtection="1">
      <alignment horizontal="right" vertical="center" shrinkToFit="1"/>
      <protection hidden="1"/>
    </xf>
    <xf numFmtId="0" fontId="19" fillId="0" borderId="3" xfId="0" applyFont="1" applyBorder="1" applyAlignment="1">
      <alignment horizontal="center" wrapText="1"/>
    </xf>
    <xf numFmtId="0" fontId="0" fillId="0" borderId="30" xfId="0" applyBorder="1" applyAlignment="1" applyProtection="1">
      <alignment horizontal="center" vertical="top" wrapText="1" shrinkToFit="1"/>
      <protection hidden="1"/>
    </xf>
    <xf numFmtId="0" fontId="0" fillId="0" borderId="32" xfId="0" applyBorder="1" applyAlignment="1" applyProtection="1">
      <alignment horizontal="center" vertical="top" wrapText="1" shrinkToFit="1"/>
      <protection hidden="1"/>
    </xf>
    <xf numFmtId="0" fontId="0" fillId="0" borderId="59" xfId="0" applyBorder="1" applyAlignment="1" applyProtection="1">
      <alignment horizontal="left" vertical="top" wrapText="1" shrinkToFit="1"/>
      <protection locked="0"/>
    </xf>
    <xf numFmtId="0" fontId="0" fillId="0" borderId="31" xfId="0" applyBorder="1" applyAlignment="1" applyProtection="1">
      <alignment horizontal="left" vertical="top" wrapText="1" shrinkToFit="1"/>
      <protection locked="0"/>
    </xf>
    <xf numFmtId="0" fontId="0" fillId="0" borderId="33" xfId="0" applyBorder="1" applyAlignment="1" applyProtection="1">
      <alignment horizontal="left" vertical="top" wrapText="1" shrinkToFit="1"/>
      <protection locked="0"/>
    </xf>
    <xf numFmtId="0" fontId="8" fillId="0" borderId="0" xfId="0" applyFont="1" applyAlignment="1" applyProtection="1">
      <alignment horizontal="left" vertical="top" wrapText="1"/>
      <protection hidden="1"/>
    </xf>
    <xf numFmtId="0" fontId="0" fillId="0" borderId="17" xfId="0" applyBorder="1" applyAlignment="1">
      <alignment horizontal="center"/>
    </xf>
    <xf numFmtId="0" fontId="0" fillId="0" borderId="23" xfId="0" applyBorder="1" applyAlignment="1" applyProtection="1">
      <alignment horizontal="right" vertical="center" shrinkToFit="1"/>
      <protection hidden="1"/>
    </xf>
    <xf numFmtId="0" fontId="0" fillId="0" borderId="17" xfId="0" applyBorder="1" applyAlignment="1" applyProtection="1">
      <alignment horizontal="right" vertical="center" shrinkToFit="1"/>
      <protection hidden="1"/>
    </xf>
    <xf numFmtId="0" fontId="0" fillId="0" borderId="14" xfId="0" applyBorder="1" applyAlignment="1" applyProtection="1">
      <alignment horizontal="center"/>
      <protection locked="0"/>
    </xf>
    <xf numFmtId="0" fontId="0" fillId="0" borderId="16" xfId="0" applyBorder="1" applyAlignment="1" applyProtection="1">
      <alignment horizontal="center"/>
      <protection locked="0"/>
    </xf>
    <xf numFmtId="0" fontId="50" fillId="0" borderId="3" xfId="0" applyFont="1" applyBorder="1" applyAlignment="1">
      <alignment horizontal="right" vertical="center" wrapText="1"/>
    </xf>
    <xf numFmtId="0" fontId="50" fillId="0" borderId="80" xfId="0" applyFont="1" applyBorder="1" applyAlignment="1">
      <alignment horizontal="right" vertical="center" wrapText="1"/>
    </xf>
    <xf numFmtId="0" fontId="49" fillId="0" borderId="80" xfId="0" applyFont="1" applyBorder="1" applyAlignment="1">
      <alignment horizontal="center" vertical="center" shrinkToFit="1"/>
    </xf>
    <xf numFmtId="0" fontId="49" fillId="0" borderId="84" xfId="0" applyFont="1" applyBorder="1" applyAlignment="1">
      <alignment horizontal="center" vertical="center" shrinkToFit="1"/>
    </xf>
    <xf numFmtId="0" fontId="48" fillId="0" borderId="192" xfId="0" applyFont="1" applyBorder="1" applyAlignment="1">
      <alignment horizontal="center" vertical="center" shrinkToFit="1"/>
    </xf>
    <xf numFmtId="0" fontId="48" fillId="0" borderId="193" xfId="0" applyFont="1" applyBorder="1" applyAlignment="1">
      <alignment horizontal="center" vertical="center" shrinkToFi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3" xfId="0" applyFont="1" applyBorder="1" applyAlignment="1">
      <alignment horizontal="center" vertical="center" wrapText="1"/>
    </xf>
    <xf numFmtId="0" fontId="4" fillId="0" borderId="80" xfId="0" applyFont="1" applyBorder="1" applyAlignment="1">
      <alignment horizontal="center" vertical="center" wrapText="1"/>
    </xf>
    <xf numFmtId="0" fontId="52" fillId="0" borderId="41" xfId="0" applyFont="1" applyBorder="1" applyAlignment="1" applyProtection="1">
      <alignment horizontal="right" vertical="center" shrinkToFit="1"/>
      <protection hidden="1"/>
    </xf>
    <xf numFmtId="0" fontId="52" fillId="0" borderId="42" xfId="0" applyFont="1" applyBorder="1" applyAlignment="1" applyProtection="1">
      <alignment horizontal="right" vertical="center" shrinkToFit="1"/>
      <protection hidden="1"/>
    </xf>
    <xf numFmtId="0" fontId="52" fillId="0" borderId="14" xfId="0" applyFont="1" applyBorder="1" applyAlignment="1" applyProtection="1">
      <alignment horizontal="right" vertical="center" shrinkToFit="1"/>
      <protection hidden="1"/>
    </xf>
    <xf numFmtId="0" fontId="52" fillId="0" borderId="82" xfId="0" applyFont="1" applyBorder="1" applyAlignment="1" applyProtection="1">
      <alignment horizontal="right" vertical="center" shrinkToFit="1"/>
      <protection hidden="1"/>
    </xf>
    <xf numFmtId="0" fontId="52" fillId="0" borderId="37" xfId="0" applyFont="1" applyBorder="1" applyAlignment="1" applyProtection="1">
      <alignment horizontal="right" vertical="center" shrinkToFit="1"/>
      <protection hidden="1"/>
    </xf>
    <xf numFmtId="0" fontId="52" fillId="0" borderId="38" xfId="0" applyFont="1" applyBorder="1" applyAlignment="1" applyProtection="1">
      <alignment horizontal="right" vertical="center" shrinkToFit="1"/>
      <protection hidden="1"/>
    </xf>
    <xf numFmtId="0" fontId="7" fillId="0" borderId="189" xfId="0" applyFont="1" applyBorder="1" applyAlignment="1" applyProtection="1">
      <alignment horizontal="center" vertical="center" shrinkToFit="1"/>
      <protection locked="0"/>
    </xf>
    <xf numFmtId="0" fontId="7" fillId="0" borderId="190" xfId="0" applyFont="1" applyBorder="1" applyAlignment="1" applyProtection="1">
      <alignment horizontal="center" vertical="center" shrinkToFit="1"/>
      <protection locked="0"/>
    </xf>
    <xf numFmtId="0" fontId="47" fillId="0" borderId="15" xfId="0" applyFont="1" applyBorder="1" applyAlignment="1">
      <alignment horizontal="center" vertical="center" shrinkToFit="1"/>
    </xf>
    <xf numFmtId="0" fontId="47" fillId="0" borderId="20" xfId="0" applyFont="1" applyBorder="1" applyAlignment="1">
      <alignment horizontal="center" vertical="center" shrinkToFit="1"/>
    </xf>
    <xf numFmtId="0" fontId="0" fillId="0" borderId="0" xfId="0" applyAlignment="1" applyProtection="1">
      <alignment horizontal="center" vertical="center" wrapText="1"/>
      <protection hidden="1"/>
    </xf>
    <xf numFmtId="0" fontId="20" fillId="0" borderId="0" xfId="3" applyAlignment="1" applyProtection="1">
      <alignment horizontal="center" shrinkToFit="1"/>
      <protection hidden="1"/>
    </xf>
    <xf numFmtId="0" fontId="0" fillId="0" borderId="21" xfId="0" applyBorder="1" applyAlignment="1">
      <alignment horizontal="center"/>
    </xf>
    <xf numFmtId="0" fontId="0" fillId="0" borderId="22" xfId="0" applyBorder="1" applyAlignment="1">
      <alignment horizontal="center"/>
    </xf>
    <xf numFmtId="0" fontId="30" fillId="17" borderId="61" xfId="2" applyFont="1" applyFill="1" applyBorder="1" applyAlignment="1" applyProtection="1">
      <alignment horizontal="center"/>
      <protection hidden="1"/>
    </xf>
    <xf numFmtId="0" fontId="30" fillId="17" borderId="62" xfId="2" applyFont="1" applyFill="1" applyBorder="1" applyAlignment="1" applyProtection="1">
      <alignment horizontal="center"/>
      <protection hidden="1"/>
    </xf>
    <xf numFmtId="0" fontId="0" fillId="0" borderId="18" xfId="0" applyBorder="1" applyAlignment="1" applyProtection="1">
      <alignment horizontal="right" vertical="center" shrinkToFit="1"/>
      <protection hidden="1"/>
    </xf>
    <xf numFmtId="0" fontId="0" fillId="0" borderId="63" xfId="0" applyBorder="1" applyAlignment="1" applyProtection="1">
      <alignment horizontal="right" vertical="center" shrinkToFit="1"/>
      <protection hidden="1"/>
    </xf>
    <xf numFmtId="0" fontId="3" fillId="9" borderId="30" xfId="0" applyFont="1" applyFill="1" applyBorder="1" applyAlignment="1" applyProtection="1">
      <alignment horizontal="center" vertical="center"/>
      <protection hidden="1"/>
    </xf>
    <xf numFmtId="0" fontId="3" fillId="9" borderId="31" xfId="0" applyFont="1" applyFill="1" applyBorder="1" applyAlignment="1" applyProtection="1">
      <alignment horizontal="center" vertical="center"/>
      <protection hidden="1"/>
    </xf>
    <xf numFmtId="0" fontId="3" fillId="9" borderId="32" xfId="0" applyFont="1" applyFill="1" applyBorder="1" applyAlignment="1" applyProtection="1">
      <alignment horizontal="center" vertical="center"/>
      <protection hidden="1"/>
    </xf>
    <xf numFmtId="0" fontId="0" fillId="8" borderId="30" xfId="0" applyFill="1" applyBorder="1" applyAlignment="1" applyProtection="1">
      <alignment horizontal="right" vertical="center" shrinkToFit="1"/>
      <protection hidden="1"/>
    </xf>
    <xf numFmtId="0" fontId="0" fillId="8" borderId="31" xfId="0" applyFill="1" applyBorder="1" applyAlignment="1" applyProtection="1">
      <alignment horizontal="right" vertical="center" shrinkToFit="1"/>
      <protection hidden="1"/>
    </xf>
    <xf numFmtId="0" fontId="0" fillId="8" borderId="32" xfId="0" applyFill="1" applyBorder="1" applyAlignment="1" applyProtection="1">
      <alignment horizontal="right" vertical="center" shrinkToFit="1"/>
      <protection hidden="1"/>
    </xf>
    <xf numFmtId="0" fontId="0" fillId="0" borderId="0" xfId="0" applyAlignment="1">
      <alignment horizontal="center"/>
    </xf>
    <xf numFmtId="0" fontId="0" fillId="0" borderId="12" xfId="0" applyBorder="1" applyAlignment="1">
      <alignment horizontal="center"/>
    </xf>
    <xf numFmtId="0" fontId="0" fillId="8" borderId="25" xfId="0" applyFill="1" applyBorder="1" applyAlignment="1" applyProtection="1">
      <alignment horizontal="center" vertical="center" shrinkToFit="1"/>
      <protection locked="0"/>
    </xf>
    <xf numFmtId="0" fontId="0" fillId="8" borderId="26" xfId="0" applyFill="1" applyBorder="1" applyAlignment="1" applyProtection="1">
      <alignment horizontal="center" vertical="center" shrinkToFit="1"/>
      <protection locked="0"/>
    </xf>
    <xf numFmtId="0" fontId="67" fillId="0" borderId="0" xfId="0" applyFont="1" applyAlignment="1">
      <alignment horizontal="left" vertical="center" wrapText="1"/>
    </xf>
    <xf numFmtId="0" fontId="3" fillId="9" borderId="24" xfId="0" applyFont="1" applyFill="1" applyBorder="1" applyAlignment="1" applyProtection="1">
      <alignment horizontal="center" vertical="center" shrinkToFit="1"/>
      <protection hidden="1"/>
    </xf>
    <xf numFmtId="0" fontId="3" fillId="9" borderId="25" xfId="0" applyFont="1" applyFill="1" applyBorder="1" applyAlignment="1" applyProtection="1">
      <alignment horizontal="center" vertical="center" shrinkToFit="1"/>
      <protection hidden="1"/>
    </xf>
    <xf numFmtId="0" fontId="0" fillId="0" borderId="45" xfId="0" applyBorder="1" applyAlignment="1" applyProtection="1">
      <alignment horizontal="right" vertical="center" wrapText="1"/>
      <protection hidden="1"/>
    </xf>
    <xf numFmtId="0" fontId="0" fillId="0" borderId="44" xfId="0" applyBorder="1" applyAlignment="1" applyProtection="1">
      <alignment horizontal="right" vertical="center" wrapText="1"/>
      <protection hidden="1"/>
    </xf>
    <xf numFmtId="0" fontId="3" fillId="9" borderId="33" xfId="0" applyFont="1" applyFill="1" applyBorder="1" applyAlignment="1" applyProtection="1">
      <alignment horizontal="center" vertical="center" shrinkToFit="1"/>
      <protection hidden="1"/>
    </xf>
    <xf numFmtId="0" fontId="3" fillId="9" borderId="31" xfId="0" applyFont="1" applyFill="1" applyBorder="1" applyAlignment="1" applyProtection="1">
      <alignment horizontal="center" vertical="center" shrinkToFit="1"/>
      <protection hidden="1"/>
    </xf>
    <xf numFmtId="0" fontId="0" fillId="0" borderId="4" xfId="0" applyBorder="1" applyAlignment="1" applyProtection="1">
      <alignment horizontal="right" vertical="center" shrinkToFit="1"/>
      <protection hidden="1"/>
    </xf>
    <xf numFmtId="0" fontId="0" fillId="0" borderId="5" xfId="0" applyBorder="1" applyAlignment="1" applyProtection="1">
      <alignment horizontal="right" vertical="center" shrinkToFit="1"/>
      <protection hidden="1"/>
    </xf>
    <xf numFmtId="0" fontId="0" fillId="0" borderId="126" xfId="0" applyBorder="1" applyAlignment="1" applyProtection="1">
      <alignment horizontal="right" vertical="center" shrinkToFit="1"/>
      <protection hidden="1"/>
    </xf>
    <xf numFmtId="49" fontId="3" fillId="9" borderId="60" xfId="1" applyNumberFormat="1" applyFont="1" applyFill="1" applyBorder="1" applyAlignment="1" applyProtection="1">
      <alignment horizontal="center" vertical="center" shrinkToFit="1"/>
      <protection locked="0"/>
    </xf>
    <xf numFmtId="49" fontId="3" fillId="9" borderId="26" xfId="1" applyNumberFormat="1" applyFont="1" applyFill="1" applyBorder="1" applyAlignment="1" applyProtection="1">
      <alignment horizontal="center" vertical="center" shrinkToFit="1"/>
      <protection locked="0"/>
    </xf>
    <xf numFmtId="1" fontId="7" fillId="0" borderId="63" xfId="1" applyNumberFormat="1" applyFont="1" applyBorder="1" applyAlignment="1" applyProtection="1">
      <alignment horizontal="center" vertical="center" wrapText="1"/>
      <protection locked="0"/>
    </xf>
    <xf numFmtId="1" fontId="7" fillId="0" borderId="64" xfId="1" applyNumberFormat="1" applyFont="1" applyBorder="1" applyAlignment="1" applyProtection="1">
      <alignment horizontal="center" vertical="center" wrapText="1"/>
      <protection locked="0"/>
    </xf>
    <xf numFmtId="1" fontId="7" fillId="0" borderId="1" xfId="1" applyNumberFormat="1" applyFont="1" applyBorder="1" applyAlignment="1" applyProtection="1">
      <alignment horizontal="center" vertical="center" wrapText="1"/>
      <protection locked="0"/>
    </xf>
    <xf numFmtId="1" fontId="7" fillId="0" borderId="10" xfId="1" applyNumberFormat="1" applyFont="1" applyBorder="1" applyAlignment="1" applyProtection="1">
      <alignment horizontal="center" vertical="center" wrapText="1"/>
      <protection locked="0"/>
    </xf>
    <xf numFmtId="1" fontId="7" fillId="0" borderId="12" xfId="1" applyNumberFormat="1" applyFont="1" applyBorder="1" applyAlignment="1" applyProtection="1">
      <alignment horizontal="center" vertical="center" wrapText="1"/>
      <protection locked="0"/>
    </xf>
    <xf numFmtId="1" fontId="7" fillId="0" borderId="58" xfId="1" applyNumberFormat="1" applyFont="1" applyBorder="1" applyAlignment="1" applyProtection="1">
      <alignment horizontal="center" vertical="center" wrapText="1"/>
      <protection locked="0"/>
    </xf>
    <xf numFmtId="49" fontId="7" fillId="0" borderId="56" xfId="0" applyNumberFormat="1" applyFont="1" applyBorder="1" applyAlignment="1" applyProtection="1">
      <alignment horizontal="left" vertical="center" shrinkToFit="1"/>
      <protection locked="0"/>
    </xf>
    <xf numFmtId="49" fontId="7" fillId="0" borderId="57" xfId="0" applyNumberFormat="1" applyFont="1" applyBorder="1" applyAlignment="1" applyProtection="1">
      <alignment horizontal="left" vertical="center" shrinkToFit="1"/>
      <protection locked="0"/>
    </xf>
    <xf numFmtId="49" fontId="7" fillId="0" borderId="15" xfId="0" applyNumberFormat="1" applyFont="1" applyBorder="1" applyAlignment="1" applyProtection="1">
      <alignment horizontal="left" vertical="center" shrinkToFit="1"/>
      <protection locked="0"/>
    </xf>
    <xf numFmtId="49" fontId="7" fillId="0" borderId="16" xfId="0" applyNumberFormat="1" applyFont="1" applyBorder="1" applyAlignment="1" applyProtection="1">
      <alignment horizontal="left" vertical="center" shrinkToFit="1"/>
      <protection locked="0"/>
    </xf>
    <xf numFmtId="0" fontId="7" fillId="0" borderId="189" xfId="0" applyFont="1" applyBorder="1" applyAlignment="1" applyProtection="1">
      <alignment horizontal="left" vertical="center" shrinkToFit="1"/>
      <protection locked="0"/>
    </xf>
    <xf numFmtId="0" fontId="7" fillId="0" borderId="200" xfId="0" applyFont="1" applyBorder="1" applyAlignment="1" applyProtection="1">
      <alignment horizontal="left" vertical="center" shrinkToFit="1"/>
      <protection locked="0"/>
    </xf>
    <xf numFmtId="49" fontId="7" fillId="0" borderId="15" xfId="0" applyNumberFormat="1" applyFont="1" applyBorder="1" applyAlignment="1" applyProtection="1">
      <alignment horizontal="center" vertical="center" shrinkToFit="1"/>
      <protection locked="0"/>
    </xf>
    <xf numFmtId="49" fontId="7" fillId="0" borderId="20" xfId="0" applyNumberFormat="1" applyFont="1" applyBorder="1" applyAlignment="1" applyProtection="1">
      <alignment horizontal="center" vertical="center" shrinkToFit="1"/>
      <protection locked="0"/>
    </xf>
    <xf numFmtId="49" fontId="20" fillId="0" borderId="56" xfId="3" applyNumberFormat="1" applyBorder="1" applyAlignment="1" applyProtection="1">
      <alignment horizontal="center" vertical="center" shrinkToFit="1"/>
      <protection locked="0"/>
    </xf>
    <xf numFmtId="49" fontId="20" fillId="0" borderId="22" xfId="3" applyNumberFormat="1" applyBorder="1" applyAlignment="1" applyProtection="1">
      <alignment horizontal="center" vertical="center" shrinkToFit="1"/>
      <protection locked="0"/>
    </xf>
    <xf numFmtId="0" fontId="0" fillId="0" borderId="14" xfId="0" applyBorder="1" applyAlignment="1" applyProtection="1">
      <alignment horizontal="right" vertical="center"/>
      <protection hidden="1"/>
    </xf>
    <xf numFmtId="0" fontId="0" fillId="0" borderId="15" xfId="0" applyBorder="1" applyAlignment="1" applyProtection="1">
      <alignment horizontal="right" vertical="center"/>
      <protection hidden="1"/>
    </xf>
    <xf numFmtId="0" fontId="0" fillId="0" borderId="16" xfId="0" applyBorder="1" applyAlignment="1" applyProtection="1">
      <alignment horizontal="right" vertical="center"/>
      <protection hidden="1"/>
    </xf>
    <xf numFmtId="0" fontId="0" fillId="0" borderId="41" xfId="0" applyBorder="1" applyAlignment="1" applyProtection="1">
      <alignment horizontal="center" vertical="center" shrinkToFit="1"/>
      <protection locked="0"/>
    </xf>
    <xf numFmtId="0" fontId="0" fillId="0" borderId="42" xfId="0" applyBorder="1" applyAlignment="1" applyProtection="1">
      <alignment horizontal="center" vertical="center" shrinkToFit="1"/>
      <protection locked="0"/>
    </xf>
    <xf numFmtId="0" fontId="0" fillId="0" borderId="43" xfId="0" applyBorder="1" applyAlignment="1" applyProtection="1">
      <alignment horizontal="center" vertical="center" shrinkToFit="1"/>
      <protection locked="0"/>
    </xf>
    <xf numFmtId="0" fontId="52" fillId="0" borderId="39" xfId="0" applyFont="1" applyBorder="1" applyAlignment="1" applyProtection="1">
      <alignment horizontal="right" vertical="center" shrinkToFit="1"/>
      <protection hidden="1"/>
    </xf>
    <xf numFmtId="0" fontId="7" fillId="0" borderId="45" xfId="0" applyNumberFormat="1" applyFont="1" applyBorder="1" applyAlignment="1" applyProtection="1">
      <alignment horizontal="center" vertical="center" wrapText="1"/>
      <protection locked="0"/>
    </xf>
    <xf numFmtId="0" fontId="7" fillId="0" borderId="21" xfId="0" applyFont="1" applyBorder="1" applyAlignment="1" applyProtection="1">
      <alignment horizontal="center" vertical="center" shrinkToFit="1"/>
      <protection locked="0"/>
    </xf>
    <xf numFmtId="0" fontId="7" fillId="0" borderId="56" xfId="0" applyFont="1" applyBorder="1" applyAlignment="1" applyProtection="1">
      <alignment horizontal="center" vertical="center" shrinkToFit="1"/>
      <protection locked="0"/>
    </xf>
    <xf numFmtId="0" fontId="7" fillId="0" borderId="57" xfId="0" applyFont="1" applyBorder="1" applyAlignment="1" applyProtection="1">
      <alignment horizontal="center" vertical="center" shrinkToFit="1"/>
      <protection locked="0"/>
    </xf>
    <xf numFmtId="164" fontId="7" fillId="0" borderId="1" xfId="0" applyNumberFormat="1" applyFont="1" applyBorder="1" applyAlignment="1" applyProtection="1">
      <alignment horizontal="center" vertical="center" wrapText="1"/>
      <protection locked="0"/>
    </xf>
    <xf numFmtId="164" fontId="7" fillId="0" borderId="10" xfId="0" applyNumberFormat="1" applyFont="1" applyBorder="1" applyAlignment="1" applyProtection="1">
      <alignment horizontal="center" vertical="center" wrapText="1"/>
      <protection locked="0"/>
    </xf>
    <xf numFmtId="0" fontId="62" fillId="14" borderId="196" xfId="7" applyFont="1" applyFill="1" applyBorder="1" applyAlignment="1">
      <alignment horizontal="center" vertical="center" wrapText="1"/>
    </xf>
    <xf numFmtId="0" fontId="62" fillId="14" borderId="198" xfId="7" applyFont="1" applyFill="1" applyBorder="1" applyAlignment="1">
      <alignment horizontal="center" vertical="center" wrapText="1"/>
    </xf>
    <xf numFmtId="0" fontId="46" fillId="14" borderId="183" xfId="7" applyFont="1" applyFill="1" applyBorder="1" applyAlignment="1">
      <alignment horizontal="center" vertical="center" wrapText="1"/>
    </xf>
    <xf numFmtId="0" fontId="46" fillId="14" borderId="184" xfId="7" applyFont="1" applyFill="1" applyBorder="1" applyAlignment="1">
      <alignment horizontal="center" vertical="center" wrapText="1"/>
    </xf>
    <xf numFmtId="0" fontId="46" fillId="14" borderId="185" xfId="7" applyFont="1" applyFill="1" applyBorder="1" applyAlignment="1">
      <alignment horizontal="center" vertical="center" wrapText="1"/>
    </xf>
    <xf numFmtId="0" fontId="46" fillId="14" borderId="186" xfId="7" applyFont="1" applyFill="1" applyBorder="1" applyAlignment="1">
      <alignment horizontal="center" vertical="center" wrapText="1"/>
    </xf>
    <xf numFmtId="0" fontId="46" fillId="14" borderId="187" xfId="7" applyFont="1" applyFill="1" applyBorder="1" applyAlignment="1">
      <alignment horizontal="center" vertical="center" wrapText="1"/>
    </xf>
    <xf numFmtId="0" fontId="46" fillId="14" borderId="188" xfId="7" applyFont="1" applyFill="1" applyBorder="1" applyAlignment="1">
      <alignment horizontal="center" vertical="center" wrapText="1"/>
    </xf>
    <xf numFmtId="0" fontId="37" fillId="14" borderId="95" xfId="7" applyFont="1" applyFill="1" applyBorder="1" applyAlignment="1">
      <alignment horizontal="left" vertical="top" wrapText="1"/>
    </xf>
    <xf numFmtId="0" fontId="37" fillId="14" borderId="94" xfId="7" applyFont="1" applyFill="1" applyBorder="1" applyAlignment="1">
      <alignment horizontal="left" vertical="top" wrapText="1"/>
    </xf>
    <xf numFmtId="0" fontId="37" fillId="14" borderId="93" xfId="7" applyFont="1" applyFill="1" applyBorder="1" applyAlignment="1">
      <alignment horizontal="left" vertical="top" wrapText="1"/>
    </xf>
    <xf numFmtId="0" fontId="41" fillId="3" borderId="69" xfId="7" applyFont="1" applyFill="1" applyBorder="1" applyAlignment="1" applyProtection="1">
      <alignment horizontal="center" vertical="center" wrapText="1" shrinkToFit="1"/>
      <protection locked="0" hidden="1"/>
    </xf>
    <xf numFmtId="0" fontId="41" fillId="3" borderId="1" xfId="7" applyFont="1" applyFill="1" applyBorder="1" applyAlignment="1" applyProtection="1">
      <alignment horizontal="center" vertical="center" wrapText="1" shrinkToFit="1"/>
      <protection locked="0" hidden="1"/>
    </xf>
    <xf numFmtId="0" fontId="38" fillId="0" borderId="1" xfId="7" applyFont="1" applyBorder="1" applyAlignment="1" applyProtection="1">
      <alignment horizontal="center" vertical="center" shrinkToFit="1"/>
      <protection locked="0"/>
    </xf>
    <xf numFmtId="0" fontId="38" fillId="0" borderId="107" xfId="7" applyFont="1" applyBorder="1" applyAlignment="1" applyProtection="1">
      <alignment horizontal="center" vertical="center" shrinkToFit="1"/>
      <protection locked="0"/>
    </xf>
    <xf numFmtId="0" fontId="41" fillId="0" borderId="69" xfId="7" applyFont="1" applyBorder="1" applyAlignment="1" applyProtection="1">
      <alignment horizontal="center" vertical="center" wrapText="1" shrinkToFit="1"/>
      <protection hidden="1"/>
    </xf>
    <xf numFmtId="0" fontId="41" fillId="0" borderId="1" xfId="7" applyFont="1" applyBorder="1" applyAlignment="1" applyProtection="1">
      <alignment horizontal="center" vertical="center" wrapText="1" shrinkToFit="1"/>
      <protection hidden="1"/>
    </xf>
    <xf numFmtId="0" fontId="55" fillId="0" borderId="111" xfId="7" applyFont="1" applyBorder="1" applyAlignment="1" applyProtection="1">
      <alignment horizontal="right"/>
      <protection hidden="1"/>
    </xf>
    <xf numFmtId="0" fontId="55" fillId="0" borderId="112" xfId="7" applyFont="1" applyBorder="1" applyAlignment="1" applyProtection="1">
      <alignment horizontal="right"/>
      <protection hidden="1"/>
    </xf>
    <xf numFmtId="0" fontId="32" fillId="0" borderId="178" xfId="7" applyFont="1" applyBorder="1" applyAlignment="1" applyProtection="1">
      <alignment horizontal="center" vertical="center" wrapText="1" shrinkToFit="1"/>
      <protection hidden="1"/>
    </xf>
    <xf numFmtId="0" fontId="32" fillId="0" borderId="101" xfId="7" applyFont="1" applyBorder="1" applyAlignment="1" applyProtection="1">
      <alignment horizontal="center" vertical="center" wrapText="1" shrinkToFit="1"/>
      <protection hidden="1"/>
    </xf>
    <xf numFmtId="0" fontId="32" fillId="0" borderId="179" xfId="7" applyFont="1" applyBorder="1" applyAlignment="1" applyProtection="1">
      <alignment horizontal="center" vertical="center" wrapText="1" shrinkToFit="1"/>
      <protection hidden="1"/>
    </xf>
    <xf numFmtId="0" fontId="55" fillId="0" borderId="111" xfId="7" applyFont="1" applyBorder="1" applyAlignment="1">
      <alignment horizontal="right"/>
    </xf>
    <xf numFmtId="0" fontId="55" fillId="0" borderId="112" xfId="7" applyFont="1" applyBorder="1" applyAlignment="1">
      <alignment horizontal="right"/>
    </xf>
    <xf numFmtId="0" fontId="41" fillId="0" borderId="176" xfId="7" applyFont="1" applyBorder="1" applyAlignment="1" applyProtection="1">
      <alignment horizontal="center" vertical="center" wrapText="1" shrinkToFit="1"/>
      <protection hidden="1"/>
    </xf>
    <xf numFmtId="0" fontId="41" fillId="0" borderId="17" xfId="7" applyFont="1" applyBorder="1" applyAlignment="1" applyProtection="1">
      <alignment horizontal="center" vertical="center" wrapText="1" shrinkToFit="1"/>
      <protection hidden="1"/>
    </xf>
    <xf numFmtId="0" fontId="53" fillId="0" borderId="27" xfId="7" applyFont="1" applyBorder="1" applyAlignment="1" applyProtection="1">
      <alignment horizontal="right"/>
      <protection hidden="1"/>
    </xf>
    <xf numFmtId="0" fontId="53" fillId="0" borderId="28" xfId="7" applyFont="1" applyBorder="1" applyAlignment="1" applyProtection="1">
      <alignment horizontal="right"/>
      <protection hidden="1"/>
    </xf>
    <xf numFmtId="0" fontId="55" fillId="0" borderId="120" xfId="7" applyFont="1" applyBorder="1" applyAlignment="1" applyProtection="1">
      <alignment horizontal="right"/>
      <protection hidden="1"/>
    </xf>
    <xf numFmtId="0" fontId="55" fillId="0" borderId="119" xfId="7" applyFont="1" applyBorder="1" applyAlignment="1" applyProtection="1">
      <alignment horizontal="right"/>
      <protection hidden="1"/>
    </xf>
    <xf numFmtId="0" fontId="55" fillId="0" borderId="118" xfId="7" applyFont="1" applyBorder="1" applyAlignment="1" applyProtection="1">
      <alignment horizontal="right"/>
      <protection hidden="1"/>
    </xf>
    <xf numFmtId="0" fontId="55" fillId="0" borderId="122" xfId="7" applyFont="1" applyBorder="1" applyAlignment="1" applyProtection="1">
      <alignment horizontal="right"/>
      <protection hidden="1"/>
    </xf>
    <xf numFmtId="0" fontId="55" fillId="0" borderId="27" xfId="7" applyFont="1" applyBorder="1" applyAlignment="1" applyProtection="1">
      <alignment horizontal="right"/>
      <protection hidden="1"/>
    </xf>
    <xf numFmtId="0" fontId="55" fillId="0" borderId="28" xfId="7" applyFont="1" applyBorder="1" applyAlignment="1" applyProtection="1">
      <alignment horizontal="right"/>
      <protection hidden="1"/>
    </xf>
    <xf numFmtId="0" fontId="41" fillId="0" borderId="149" xfId="7" applyFont="1" applyBorder="1" applyAlignment="1" applyProtection="1">
      <alignment horizontal="right" vertical="center"/>
      <protection hidden="1"/>
    </xf>
    <xf numFmtId="0" fontId="41" fillId="0" borderId="150" xfId="7" applyFont="1" applyBorder="1" applyAlignment="1" applyProtection="1">
      <alignment horizontal="right" vertical="center"/>
      <protection hidden="1"/>
    </xf>
    <xf numFmtId="0" fontId="38" fillId="0" borderId="67" xfId="7" applyFont="1" applyBorder="1" applyAlignment="1" applyProtection="1">
      <alignment horizontal="center" vertical="center" shrinkToFit="1"/>
      <protection locked="0"/>
    </xf>
    <xf numFmtId="0" fontId="38" fillId="0" borderId="68" xfId="7" applyFont="1" applyBorder="1" applyAlignment="1" applyProtection="1">
      <alignment horizontal="center" vertical="center" shrinkToFit="1"/>
      <protection locked="0"/>
    </xf>
    <xf numFmtId="0" fontId="55" fillId="0" borderId="120" xfId="7" applyFont="1" applyBorder="1" applyAlignment="1">
      <alignment horizontal="right"/>
    </xf>
    <xf numFmtId="0" fontId="55" fillId="0" borderId="119" xfId="7" applyFont="1" applyBorder="1" applyAlignment="1">
      <alignment horizontal="right"/>
    </xf>
    <xf numFmtId="0" fontId="55" fillId="0" borderId="27" xfId="7" applyFont="1" applyBorder="1" applyAlignment="1">
      <alignment horizontal="right"/>
    </xf>
    <xf numFmtId="0" fontId="55" fillId="0" borderId="28" xfId="7" applyFont="1" applyBorder="1" applyAlignment="1">
      <alignment horizontal="right"/>
    </xf>
    <xf numFmtId="0" fontId="32" fillId="0" borderId="15" xfId="7" applyFont="1" applyBorder="1" applyAlignment="1" applyProtection="1">
      <alignment horizontal="left" vertical="center" wrapText="1" shrinkToFit="1"/>
      <protection hidden="1"/>
    </xf>
    <xf numFmtId="0" fontId="32" fillId="0" borderId="16" xfId="7" applyFont="1" applyBorder="1" applyAlignment="1" applyProtection="1">
      <alignment horizontal="left" vertical="center" wrapText="1" shrinkToFit="1"/>
      <protection hidden="1"/>
    </xf>
    <xf numFmtId="0" fontId="37" fillId="0" borderId="15" xfId="7" applyFont="1" applyBorder="1" applyAlignment="1" applyProtection="1">
      <alignment horizontal="left" vertical="center" wrapText="1" shrinkToFit="1"/>
      <protection hidden="1"/>
    </xf>
    <xf numFmtId="0" fontId="37" fillId="0" borderId="16" xfId="7" applyFont="1" applyBorder="1" applyAlignment="1" applyProtection="1">
      <alignment horizontal="left" vertical="center" wrapText="1" shrinkToFit="1"/>
      <protection hidden="1"/>
    </xf>
    <xf numFmtId="0" fontId="32" fillId="0" borderId="42" xfId="7" applyFont="1" applyBorder="1" applyAlignment="1" applyProtection="1">
      <alignment horizontal="left" vertical="center" wrapText="1" shrinkToFit="1"/>
      <protection hidden="1"/>
    </xf>
    <xf numFmtId="0" fontId="32" fillId="0" borderId="79" xfId="7" applyFont="1" applyBorder="1" applyAlignment="1" applyProtection="1">
      <alignment horizontal="left" vertical="center" wrapText="1" shrinkToFit="1"/>
      <protection hidden="1"/>
    </xf>
    <xf numFmtId="0" fontId="38" fillId="0" borderId="17" xfId="7" applyFont="1" applyBorder="1" applyAlignment="1" applyProtection="1">
      <alignment horizontal="center" vertical="center" wrapText="1" shrinkToFit="1"/>
      <protection locked="0"/>
    </xf>
    <xf numFmtId="0" fontId="38" fillId="0" borderId="177" xfId="7" applyFont="1" applyBorder="1" applyAlignment="1" applyProtection="1">
      <alignment horizontal="center" vertical="center" wrapText="1" shrinkToFit="1"/>
      <protection locked="0"/>
    </xf>
    <xf numFmtId="0" fontId="38" fillId="0" borderId="1" xfId="7" applyFont="1" applyBorder="1" applyAlignment="1" applyProtection="1">
      <alignment horizontal="center" vertical="center" wrapText="1" shrinkToFit="1"/>
      <protection locked="0"/>
    </xf>
    <xf numFmtId="0" fontId="38" fillId="0" borderId="107" xfId="7" applyFont="1" applyBorder="1" applyAlignment="1" applyProtection="1">
      <alignment horizontal="center" vertical="center" wrapText="1" shrinkToFit="1"/>
      <protection locked="0"/>
    </xf>
    <xf numFmtId="0" fontId="58" fillId="0" borderId="111" xfId="3" applyFont="1" applyBorder="1" applyAlignment="1" applyProtection="1">
      <alignment horizontal="left" vertical="center" shrinkToFit="1"/>
      <protection locked="0"/>
    </xf>
    <xf numFmtId="0" fontId="33" fillId="0" borderId="110" xfId="7" applyFont="1" applyBorder="1" applyAlignment="1" applyProtection="1">
      <alignment horizontal="left" vertical="center" shrinkToFit="1"/>
      <protection locked="0"/>
    </xf>
    <xf numFmtId="169" fontId="33" fillId="0" borderId="115" xfId="7" applyNumberFormat="1" applyFont="1" applyBorder="1" applyAlignment="1" applyProtection="1">
      <alignment horizontal="left" vertical="center" shrinkToFit="1"/>
      <protection locked="0"/>
    </xf>
    <xf numFmtId="169" fontId="33" fillId="0" borderId="114" xfId="7" applyNumberFormat="1" applyFont="1" applyBorder="1" applyAlignment="1" applyProtection="1">
      <alignment horizontal="left" vertical="center" shrinkToFit="1"/>
      <protection locked="0"/>
    </xf>
    <xf numFmtId="0" fontId="33" fillId="0" borderId="111" xfId="7" applyFont="1" applyBorder="1" applyAlignment="1" applyProtection="1">
      <alignment horizontal="left" vertical="center" shrinkToFit="1"/>
      <protection locked="0"/>
    </xf>
    <xf numFmtId="0" fontId="33" fillId="0" borderId="118" xfId="7" applyFont="1" applyBorder="1" applyAlignment="1" applyProtection="1">
      <alignment horizontal="left" vertical="center" shrinkToFit="1"/>
      <protection locked="0"/>
    </xf>
    <xf numFmtId="0" fontId="33" fillId="0" borderId="117" xfId="7" applyFont="1" applyBorder="1" applyAlignment="1" applyProtection="1">
      <alignment horizontal="left" vertical="center" shrinkToFit="1"/>
      <protection locked="0"/>
    </xf>
    <xf numFmtId="0" fontId="34" fillId="0" borderId="27" xfId="7" applyFont="1" applyBorder="1" applyAlignment="1">
      <alignment horizontal="right"/>
    </xf>
    <xf numFmtId="0" fontId="34" fillId="0" borderId="106" xfId="7" applyFont="1" applyBorder="1" applyAlignment="1">
      <alignment horizontal="right"/>
    </xf>
    <xf numFmtId="0" fontId="9" fillId="0" borderId="27" xfId="7" applyBorder="1" applyAlignment="1" applyProtection="1">
      <alignment horizontal="center"/>
      <protection hidden="1"/>
    </xf>
    <xf numFmtId="0" fontId="9" fillId="0" borderId="28" xfId="7" applyBorder="1" applyAlignment="1" applyProtection="1">
      <alignment horizontal="center"/>
      <protection hidden="1"/>
    </xf>
    <xf numFmtId="0" fontId="53" fillId="0" borderId="27" xfId="7" applyFont="1" applyBorder="1" applyAlignment="1">
      <alignment horizontal="right"/>
    </xf>
    <xf numFmtId="0" fontId="53" fillId="0" borderId="28" xfId="7" applyFont="1" applyBorder="1" applyAlignment="1">
      <alignment horizontal="right"/>
    </xf>
    <xf numFmtId="0" fontId="33" fillId="0" borderId="15" xfId="7" applyFont="1" applyBorder="1" applyAlignment="1" applyProtection="1">
      <alignment horizontal="right" vertical="center" wrapText="1" shrinkToFit="1"/>
      <protection hidden="1"/>
    </xf>
    <xf numFmtId="0" fontId="33" fillId="0" borderId="16" xfId="7" applyFont="1" applyBorder="1" applyAlignment="1" applyProtection="1">
      <alignment horizontal="right" vertical="center" wrapText="1" shrinkToFit="1"/>
      <protection hidden="1"/>
    </xf>
    <xf numFmtId="0" fontId="32" fillId="0" borderId="100" xfId="7" applyFont="1" applyBorder="1" applyAlignment="1" applyProtection="1">
      <alignment horizontal="center" vertical="center" wrapText="1" shrinkToFit="1"/>
      <protection hidden="1"/>
    </xf>
    <xf numFmtId="0" fontId="32" fillId="0" borderId="94" xfId="7" applyFont="1" applyBorder="1" applyAlignment="1" applyProtection="1">
      <alignment horizontal="right" shrinkToFit="1"/>
      <protection hidden="1"/>
    </xf>
    <xf numFmtId="0" fontId="32" fillId="0" borderId="99" xfId="7" applyFont="1" applyBorder="1" applyAlignment="1" applyProtection="1">
      <alignment horizontal="right" shrinkToFit="1"/>
      <protection hidden="1"/>
    </xf>
    <xf numFmtId="49" fontId="58" fillId="19" borderId="95" xfId="3" applyNumberFormat="1" applyFont="1" applyFill="1" applyBorder="1" applyAlignment="1">
      <alignment horizontal="center" vertical="center"/>
    </xf>
    <xf numFmtId="49" fontId="58" fillId="19" borderId="94" xfId="3" applyNumberFormat="1" applyFont="1" applyFill="1" applyBorder="1" applyAlignment="1">
      <alignment horizontal="center" vertical="center"/>
    </xf>
    <xf numFmtId="49" fontId="58" fillId="19" borderId="93" xfId="3" applyNumberFormat="1" applyFont="1" applyFill="1" applyBorder="1" applyAlignment="1">
      <alignment horizontal="center" vertical="center"/>
    </xf>
    <xf numFmtId="0" fontId="36" fillId="18" borderId="95" xfId="7" applyFont="1" applyFill="1" applyBorder="1" applyAlignment="1" applyProtection="1">
      <alignment horizontal="center" vertical="center" shrinkToFit="1"/>
      <protection hidden="1"/>
    </xf>
    <xf numFmtId="0" fontId="36" fillId="18" borderId="94" xfId="7" applyFont="1" applyFill="1" applyBorder="1" applyAlignment="1" applyProtection="1">
      <alignment horizontal="center" vertical="center" shrinkToFit="1"/>
      <protection hidden="1"/>
    </xf>
    <xf numFmtId="0" fontId="36" fillId="18" borderId="93" xfId="7" applyFont="1" applyFill="1" applyBorder="1" applyAlignment="1" applyProtection="1">
      <alignment horizontal="center" vertical="center" shrinkToFit="1"/>
      <protection hidden="1"/>
    </xf>
    <xf numFmtId="0" fontId="33" fillId="0" borderId="42" xfId="7" applyFont="1" applyBorder="1" applyAlignment="1" applyProtection="1">
      <alignment horizontal="right" shrinkToFit="1"/>
      <protection hidden="1"/>
    </xf>
    <xf numFmtId="0" fontId="33" fillId="0" borderId="79" xfId="7" applyFont="1" applyBorder="1" applyAlignment="1" applyProtection="1">
      <alignment horizontal="right" shrinkToFit="1"/>
      <protection hidden="1"/>
    </xf>
    <xf numFmtId="0" fontId="31" fillId="17" borderId="0" xfId="7" applyFont="1" applyFill="1" applyAlignment="1" applyProtection="1">
      <alignment horizontal="center" vertical="center"/>
      <protection hidden="1"/>
    </xf>
    <xf numFmtId="0" fontId="33" fillId="14" borderId="226" xfId="7" applyFont="1" applyFill="1" applyBorder="1" applyAlignment="1" applyProtection="1">
      <alignment horizontal="left" vertical="top" wrapText="1"/>
      <protection locked="0"/>
    </xf>
    <xf numFmtId="0" fontId="33" fillId="14" borderId="227" xfId="7" applyFont="1" applyFill="1" applyBorder="1" applyAlignment="1" applyProtection="1">
      <alignment horizontal="left" vertical="top" wrapText="1"/>
      <protection locked="0"/>
    </xf>
    <xf numFmtId="0" fontId="33" fillId="14" borderId="228" xfId="7" applyFont="1" applyFill="1" applyBorder="1" applyAlignment="1" applyProtection="1">
      <alignment horizontal="left" vertical="top" wrapText="1"/>
      <protection locked="0"/>
    </xf>
    <xf numFmtId="0" fontId="59" fillId="14" borderId="98" xfId="7" quotePrefix="1" applyFont="1" applyFill="1" applyBorder="1" applyAlignment="1">
      <alignment horizontal="left"/>
    </xf>
    <xf numFmtId="0" fontId="59" fillId="14" borderId="97" xfId="7" quotePrefix="1" applyFont="1" applyFill="1" applyBorder="1" applyAlignment="1">
      <alignment horizontal="left"/>
    </xf>
    <xf numFmtId="0" fontId="59" fillId="14" borderId="96" xfId="7" quotePrefix="1" applyFont="1" applyFill="1" applyBorder="1" applyAlignment="1">
      <alignment horizontal="left"/>
    </xf>
    <xf numFmtId="0" fontId="42" fillId="0" borderId="66" xfId="7" applyFont="1" applyBorder="1" applyAlignment="1" applyProtection="1">
      <alignment horizontal="right" vertical="center" wrapText="1" shrinkToFit="1"/>
      <protection hidden="1"/>
    </xf>
    <xf numFmtId="0" fontId="42" fillId="0" borderId="67" xfId="7" applyFont="1" applyBorder="1" applyAlignment="1" applyProtection="1">
      <alignment horizontal="right" vertical="center" wrapText="1" shrinkToFit="1"/>
      <protection hidden="1"/>
    </xf>
    <xf numFmtId="0" fontId="42" fillId="0" borderId="104" xfId="7" applyFont="1" applyBorder="1" applyAlignment="1" applyProtection="1">
      <alignment horizontal="left" vertical="center" wrapText="1" shrinkToFit="1"/>
      <protection hidden="1"/>
    </xf>
    <xf numFmtId="0" fontId="42" fillId="0" borderId="103" xfId="7" applyFont="1" applyBorder="1" applyAlignment="1" applyProtection="1">
      <alignment horizontal="left" vertical="center" wrapText="1" shrinkToFit="1"/>
      <protection hidden="1"/>
    </xf>
    <xf numFmtId="0" fontId="42" fillId="0" borderId="181" xfId="7" applyFont="1" applyBorder="1" applyAlignment="1" applyProtection="1">
      <alignment horizontal="left" vertical="center" wrapText="1" shrinkToFit="1"/>
      <protection hidden="1"/>
    </xf>
    <xf numFmtId="0" fontId="53" fillId="0" borderId="104" xfId="7" applyFont="1" applyBorder="1" applyAlignment="1">
      <alignment horizontal="right"/>
    </xf>
    <xf numFmtId="0" fontId="53" fillId="0" borderId="103" xfId="7" applyFont="1" applyBorder="1" applyAlignment="1">
      <alignment horizontal="right"/>
    </xf>
    <xf numFmtId="0" fontId="57" fillId="0" borderId="103" xfId="7" applyFont="1" applyBorder="1" applyAlignment="1" applyProtection="1">
      <alignment horizontal="left" shrinkToFit="1"/>
      <protection hidden="1"/>
    </xf>
    <xf numFmtId="0" fontId="57" fillId="0" borderId="102" xfId="7" applyFont="1" applyBorder="1" applyAlignment="1" applyProtection="1">
      <alignment horizontal="left" shrinkToFit="1"/>
      <protection hidden="1"/>
    </xf>
    <xf numFmtId="0" fontId="37" fillId="0" borderId="69" xfId="7" applyFont="1" applyBorder="1" applyAlignment="1" applyProtection="1">
      <alignment horizontal="center" vertical="center" wrapText="1" shrinkToFit="1"/>
      <protection hidden="1"/>
    </xf>
    <xf numFmtId="0" fontId="37" fillId="0" borderId="1" xfId="7" applyFont="1" applyBorder="1" applyAlignment="1" applyProtection="1">
      <alignment horizontal="center" vertical="center" wrapText="1" shrinkToFit="1"/>
      <protection hidden="1"/>
    </xf>
    <xf numFmtId="0" fontId="38" fillId="0" borderId="14" xfId="7" applyFont="1" applyBorder="1" applyAlignment="1" applyProtection="1">
      <alignment horizontal="center" vertical="center" shrinkToFit="1"/>
      <protection locked="0"/>
    </xf>
    <xf numFmtId="0" fontId="38" fillId="0" borderId="199" xfId="7" applyFont="1" applyBorder="1" applyAlignment="1" applyProtection="1">
      <alignment horizontal="center" vertical="center" shrinkToFit="1"/>
      <protection locked="0"/>
    </xf>
    <xf numFmtId="0" fontId="78" fillId="0" borderId="229" xfId="7" applyFont="1" applyBorder="1" applyAlignment="1">
      <alignment horizontal="center" vertical="top"/>
    </xf>
    <xf numFmtId="0" fontId="54" fillId="0" borderId="28" xfId="7" applyFont="1" applyBorder="1" applyAlignment="1" applyProtection="1">
      <alignment horizontal="center" vertical="center" wrapText="1" shrinkToFit="1"/>
      <protection hidden="1"/>
    </xf>
    <xf numFmtId="0" fontId="54" fillId="0" borderId="101" xfId="7" applyFont="1" applyBorder="1" applyAlignment="1" applyProtection="1">
      <alignment horizontal="center" vertical="center" wrapText="1" shrinkToFit="1"/>
      <protection hidden="1"/>
    </xf>
    <xf numFmtId="15" fontId="79" fillId="16" borderId="191" xfId="5" applyNumberFormat="1" applyFont="1" applyFill="1" applyBorder="1" applyAlignment="1" applyProtection="1">
      <alignment horizontal="center" vertical="center" wrapText="1"/>
      <protection locked="0"/>
    </xf>
  </cellXfs>
  <cellStyles count="11">
    <cellStyle name="Bad" xfId="4" builtinId="27"/>
    <cellStyle name="Comma" xfId="1" builtinId="3"/>
    <cellStyle name="Currency" xfId="5" builtinId="4"/>
    <cellStyle name="Currency 2" xfId="8"/>
    <cellStyle name="Good" xfId="2" builtinId="26"/>
    <cellStyle name="Hyperlink" xfId="3" builtinId="8"/>
    <cellStyle name="Normal" xfId="0" builtinId="0"/>
    <cellStyle name="Normal 2" xfId="7"/>
    <cellStyle name="Normal 3" xfId="10"/>
    <cellStyle name="Percent" xfId="6" builtinId="5"/>
    <cellStyle name="Percent 2" xfId="9"/>
  </cellStyles>
  <dxfs count="271">
    <dxf>
      <font>
        <color theme="1" tint="0.14996795556505021"/>
      </font>
      <fill>
        <patternFill>
          <bgColor rgb="FFFFFFCC"/>
        </patternFill>
      </fill>
    </dxf>
    <dxf>
      <font>
        <color theme="0" tint="-0.34998626667073579"/>
      </font>
      <fill>
        <patternFill>
          <bgColor theme="0" tint="-0.34998626667073579"/>
        </patternFill>
      </fill>
      <border>
        <right style="thin">
          <color theme="0" tint="-0.14996795556505021"/>
        </right>
        <top style="thin">
          <color theme="0" tint="-0.24994659260841701"/>
        </top>
        <bottom style="thin">
          <color theme="0" tint="-0.24994659260841701"/>
        </bottom>
      </border>
    </dxf>
    <dxf>
      <font>
        <color rgb="FFFF0000"/>
      </font>
      <fill>
        <patternFill>
          <bgColor rgb="FFFFDDDD"/>
        </patternFill>
      </fill>
      <border>
        <left/>
        <right style="thin">
          <color rgb="FFFF0000"/>
        </right>
        <top style="thin">
          <color rgb="FFFF0000"/>
        </top>
        <bottom style="thin">
          <color rgb="FFFF0000"/>
        </bottom>
      </border>
    </dxf>
    <dxf>
      <font>
        <color theme="1" tint="0.14996795556505021"/>
      </font>
      <fill>
        <patternFill>
          <bgColor rgb="FFF1FFE7"/>
        </patternFill>
      </fill>
    </dxf>
    <dxf>
      <font>
        <color rgb="FFFF0000"/>
      </font>
    </dxf>
    <dxf>
      <font>
        <color theme="0" tint="-0.34998626667073579"/>
      </font>
      <fill>
        <patternFill>
          <bgColor theme="0" tint="-0.34998626667073579"/>
        </patternFill>
      </fill>
    </dxf>
    <dxf>
      <font>
        <color theme="0" tint="-0.34998626667073579"/>
      </font>
      <fill>
        <patternFill>
          <bgColor theme="0" tint="-0.34998626667073579"/>
        </patternFill>
      </fill>
    </dxf>
    <dxf>
      <font>
        <b/>
        <i val="0"/>
        <color auto="1"/>
      </font>
      <fill>
        <patternFill patternType="none">
          <bgColor auto="1"/>
        </patternFill>
      </fill>
    </dxf>
    <dxf>
      <font>
        <color auto="1"/>
      </font>
    </dxf>
    <dxf>
      <font>
        <b val="0"/>
        <i/>
        <color rgb="FFFF0000"/>
      </font>
      <fill>
        <patternFill>
          <bgColor rgb="FFFFDDDD"/>
        </patternFill>
      </fill>
    </dxf>
    <dxf>
      <font>
        <color theme="1" tint="0.14996795556505021"/>
      </font>
      <fill>
        <patternFill>
          <bgColor rgb="FFFFDDDD"/>
        </patternFill>
      </fill>
      <border>
        <left style="thin">
          <color rgb="FFFF0000"/>
        </left>
        <right style="thin">
          <color rgb="FFFF0000"/>
        </right>
        <top style="thin">
          <color rgb="FFFF0000"/>
        </top>
        <bottom style="thin">
          <color rgb="FFFF0000"/>
        </bottom>
      </border>
    </dxf>
    <dxf>
      <font>
        <color theme="1" tint="0.14996795556505021"/>
      </font>
      <fill>
        <patternFill>
          <bgColor rgb="FFFFFFCC"/>
        </patternFill>
      </fill>
    </dxf>
    <dxf>
      <font>
        <b val="0"/>
        <i/>
        <color theme="1" tint="0.499984740745262"/>
      </font>
    </dxf>
    <dxf>
      <font>
        <color theme="0" tint="-0.34998626667073579"/>
      </font>
      <fill>
        <patternFill>
          <bgColor theme="0" tint="-0.34998626667073579"/>
        </patternFill>
      </fill>
    </dxf>
    <dxf>
      <font>
        <b val="0"/>
        <i/>
        <color rgb="FFFF0000"/>
      </font>
    </dxf>
    <dxf>
      <font>
        <b/>
        <i/>
        <color auto="1"/>
      </font>
      <fill>
        <patternFill>
          <bgColor rgb="FFFFDFD5"/>
        </patternFill>
      </fill>
    </dxf>
    <dxf>
      <font>
        <color theme="0"/>
      </font>
      <fill>
        <patternFill>
          <bgColor theme="0"/>
        </patternFill>
      </fill>
      <border>
        <left style="thin">
          <color theme="0" tint="-0.14990691854609822"/>
        </left>
        <right style="thin">
          <color theme="0" tint="-0.14990691854609822"/>
        </right>
        <top style="thin">
          <color theme="0" tint="-0.14990691854609822"/>
        </top>
        <bottom style="thin">
          <color theme="0" tint="-0.14990691854609822"/>
        </bottom>
      </border>
    </dxf>
    <dxf>
      <font>
        <color theme="0" tint="-0.499984740745262"/>
      </font>
    </dxf>
    <dxf>
      <font>
        <color theme="0"/>
      </font>
    </dxf>
    <dxf>
      <font>
        <b/>
        <i/>
        <color rgb="FFFF0000"/>
      </font>
    </dxf>
    <dxf>
      <font>
        <color rgb="FFC00000"/>
      </font>
      <fill>
        <patternFill>
          <bgColor rgb="FFFFDDDD"/>
        </patternFill>
      </fill>
      <border>
        <left style="thin">
          <color rgb="FFFF0000"/>
        </left>
        <right style="thin">
          <color rgb="FFFF0000"/>
        </right>
        <top style="thin">
          <color rgb="FFFF0000"/>
        </top>
        <bottom style="thin">
          <color rgb="FFFF0000"/>
        </bottom>
      </border>
    </dxf>
    <dxf>
      <font>
        <color theme="0" tint="-0.14996795556505021"/>
      </font>
      <fill>
        <patternFill patternType="lightUp">
          <fgColor rgb="FFA6A6A6"/>
          <bgColor rgb="FFDDDDDD"/>
        </patternFill>
      </fill>
      <border>
        <left/>
        <right/>
        <top/>
        <bottom/>
      </border>
    </dxf>
    <dxf>
      <font>
        <b val="0"/>
        <i val="0"/>
        <color auto="1"/>
      </font>
      <fill>
        <patternFill>
          <bgColor rgb="FFFFFFCC"/>
        </patternFill>
      </fill>
    </dxf>
    <dxf>
      <font>
        <color rgb="FFE7FFE7"/>
      </font>
      <fill>
        <patternFill>
          <bgColor rgb="FFF1FFE7"/>
        </patternFill>
      </fill>
    </dxf>
    <dxf>
      <font>
        <color theme="0"/>
      </font>
    </dxf>
    <dxf>
      <font>
        <color rgb="FFFFDDDD"/>
      </font>
      <fill>
        <patternFill>
          <bgColor rgb="FFFFDDDD"/>
        </patternFill>
      </fill>
    </dxf>
    <dxf>
      <font>
        <color rgb="FFB2B2B2"/>
      </font>
      <fill>
        <patternFill>
          <bgColor rgb="FFFFDFD5"/>
        </patternFill>
      </fill>
    </dxf>
    <dxf>
      <font>
        <color theme="0"/>
      </font>
    </dxf>
    <dxf>
      <font>
        <color theme="0"/>
      </font>
    </dxf>
    <dxf>
      <font>
        <color auto="1"/>
      </font>
    </dxf>
    <dxf>
      <font>
        <color theme="1" tint="0.14996795556505021"/>
      </font>
      <fill>
        <patternFill>
          <bgColor rgb="FFFFDDDD"/>
        </patternFill>
      </fill>
      <border>
        <left style="thin">
          <color rgb="FFFF0000"/>
        </left>
        <right style="thin">
          <color rgb="FFFF0000"/>
        </right>
        <top style="thin">
          <color rgb="FFFF0000"/>
        </top>
        <bottom style="thin">
          <color rgb="FFFF0000"/>
        </bottom>
      </border>
    </dxf>
    <dxf>
      <font>
        <color theme="1" tint="0.14996795556505021"/>
      </font>
      <fill>
        <patternFill>
          <bgColor rgb="FFFFFFCC"/>
        </patternFill>
      </fill>
    </dxf>
    <dxf>
      <font>
        <b val="0"/>
        <i/>
        <color rgb="FFFF0000"/>
      </font>
    </dxf>
    <dxf>
      <font>
        <b/>
        <i val="0"/>
        <color theme="1" tint="0.14996795556505021"/>
      </font>
      <fill>
        <patternFill>
          <bgColor rgb="FFF2FFE7"/>
        </patternFill>
      </fill>
    </dxf>
    <dxf>
      <font>
        <b/>
        <i val="0"/>
        <color theme="1" tint="0.14996795556505021"/>
      </font>
      <fill>
        <patternFill>
          <bgColor rgb="FFFFFFCC"/>
        </patternFill>
      </fill>
      <border>
        <left style="thin">
          <color rgb="FFFF0000"/>
        </left>
        <top style="thin">
          <color rgb="FFFF0000"/>
        </top>
        <bottom style="thin">
          <color rgb="FFFF0000"/>
        </bottom>
      </border>
    </dxf>
    <dxf>
      <font>
        <color rgb="FFFF0000"/>
      </font>
      <fill>
        <patternFill>
          <bgColor rgb="FFFFFFCC"/>
        </patternFill>
      </fill>
      <border>
        <left style="thin">
          <color rgb="FFFF0000"/>
        </left>
        <right style="thin">
          <color theme="0" tint="-0.14996795556505021"/>
        </right>
        <top style="thin">
          <color rgb="FFFF0000"/>
        </top>
        <bottom style="thin">
          <color rgb="FFFF0000"/>
        </bottom>
      </border>
    </dxf>
    <dxf>
      <font>
        <color theme="0" tint="-0.499984740745262"/>
      </font>
      <fill>
        <patternFill>
          <bgColor rgb="FFF1FFE7"/>
        </patternFill>
      </fill>
    </dxf>
    <dxf>
      <font>
        <color theme="0" tint="-0.24994659260841701"/>
      </font>
    </dxf>
    <dxf>
      <font>
        <color theme="1" tint="0.14996795556505021"/>
      </font>
      <fill>
        <patternFill>
          <bgColor rgb="FFF2FFE7"/>
        </patternFill>
      </fill>
    </dxf>
    <dxf>
      <fill>
        <patternFill>
          <bgColor rgb="FFFFDDDD"/>
        </patternFill>
      </fill>
      <border>
        <right style="thin">
          <color rgb="FFFF0000"/>
        </right>
        <top style="thin">
          <color rgb="FFFF0000"/>
        </top>
        <bottom style="thin">
          <color rgb="FFFF0000"/>
        </bottom>
      </border>
    </dxf>
    <dxf>
      <font>
        <color theme="1" tint="0.14996795556505021"/>
      </font>
      <fill>
        <patternFill>
          <bgColor rgb="FFFFFFCC"/>
        </patternFill>
      </fill>
    </dxf>
    <dxf>
      <font>
        <b/>
        <i/>
        <color rgb="FFFF0000"/>
      </font>
    </dxf>
    <dxf>
      <font>
        <b/>
        <i val="0"/>
        <color rgb="FFFF0000"/>
      </font>
      <fill>
        <patternFill>
          <bgColor rgb="FFFFDDD5"/>
        </patternFill>
      </fill>
    </dxf>
    <dxf>
      <font>
        <b/>
        <i val="0"/>
        <color auto="1"/>
      </font>
    </dxf>
    <dxf>
      <font>
        <color theme="0" tint="-0.499984740745262"/>
      </font>
    </dxf>
    <dxf>
      <font>
        <b/>
        <i/>
        <color rgb="FFFF0000"/>
      </font>
    </dxf>
    <dxf>
      <font>
        <b/>
        <i val="0"/>
        <color theme="0" tint="-0.34998626667073579"/>
      </font>
      <fill>
        <patternFill>
          <bgColor rgb="FFFFDFD5"/>
        </patternFill>
      </fill>
    </dxf>
    <dxf>
      <font>
        <b val="0"/>
        <i/>
        <color rgb="FFFF0000"/>
      </font>
    </dxf>
    <dxf>
      <font>
        <color theme="1" tint="0.14993743705557422"/>
      </font>
    </dxf>
    <dxf>
      <font>
        <color theme="1" tint="0.14996795556505021"/>
      </font>
      <fill>
        <patternFill>
          <bgColor rgb="FFF1FFE7"/>
        </patternFill>
      </fill>
    </dxf>
    <dxf>
      <font>
        <color rgb="FFFF0000"/>
      </font>
      <fill>
        <patternFill>
          <bgColor rgb="FFFFFFCC"/>
        </patternFill>
      </fill>
      <border>
        <left style="thin">
          <color rgb="FFFF0000"/>
        </left>
        <right style="thin">
          <color theme="0" tint="-0.14996795556505021"/>
        </right>
        <top style="thin">
          <color rgb="FFFF0000"/>
        </top>
        <bottom style="thin">
          <color rgb="FFFF0000"/>
        </bottom>
      </border>
    </dxf>
    <dxf>
      <font>
        <color rgb="FFFF0000"/>
      </font>
      <fill>
        <patternFill>
          <bgColor theme="0" tint="-0.14996795556505021"/>
        </patternFill>
      </fill>
    </dxf>
    <dxf>
      <font>
        <color theme="1" tint="0.14996795556505021"/>
      </font>
      <fill>
        <patternFill>
          <bgColor rgb="FFF1FFE7"/>
        </patternFill>
      </fill>
    </dxf>
    <dxf>
      <font>
        <color rgb="FFFF0000"/>
      </font>
      <fill>
        <patternFill>
          <bgColor rgb="FFFFFFCC"/>
        </patternFill>
      </fill>
      <border>
        <left style="thin">
          <color rgb="FFFF0000"/>
        </left>
        <right style="thin">
          <color theme="0" tint="-0.14996795556505021"/>
        </right>
        <top style="thin">
          <color rgb="FFFF0000"/>
        </top>
        <bottom style="thin">
          <color rgb="FFFF0000"/>
        </bottom>
      </border>
    </dxf>
    <dxf>
      <font>
        <b/>
        <i/>
        <color rgb="FFFF0000"/>
      </font>
    </dxf>
    <dxf>
      <font>
        <b/>
        <i val="0"/>
        <color rgb="FFC00000"/>
      </font>
      <fill>
        <patternFill>
          <bgColor rgb="FFFFFFCC"/>
        </patternFill>
      </fill>
    </dxf>
    <dxf>
      <font>
        <b/>
        <i val="0"/>
        <color auto="1"/>
      </font>
      <fill>
        <gradientFill>
          <stop position="0">
            <color theme="3" tint="0.59999389629810485"/>
          </stop>
          <stop position="1">
            <color rgb="FFFFFFCC"/>
          </stop>
        </gradientFill>
      </fill>
    </dxf>
    <dxf>
      <font>
        <color theme="0" tint="-0.499984740745262"/>
      </font>
      <fill>
        <patternFill>
          <bgColor rgb="FFF1FFE7"/>
        </patternFill>
      </fill>
    </dxf>
    <dxf>
      <font>
        <b/>
        <i val="0"/>
        <color theme="1" tint="0.14993743705557422"/>
      </font>
      <fill>
        <patternFill>
          <bgColor rgb="FFF1FFE7"/>
        </patternFill>
      </fill>
    </dxf>
    <dxf>
      <font>
        <b/>
        <i val="0"/>
        <color theme="1" tint="0.14990691854609822"/>
      </font>
      <fill>
        <patternFill>
          <bgColor rgb="FFFFFFCC"/>
        </patternFill>
      </fill>
      <border>
        <left style="thin">
          <color rgb="FFFF0000"/>
        </left>
        <right/>
        <top style="thin">
          <color rgb="FFFF0000"/>
        </top>
        <bottom style="thin">
          <color rgb="FFFF0000"/>
        </bottom>
      </border>
    </dxf>
    <dxf>
      <font>
        <b/>
        <i val="0"/>
        <color rgb="FFC00000"/>
      </font>
    </dxf>
    <dxf>
      <font>
        <color rgb="FFFF0000"/>
      </font>
      <fill>
        <patternFill>
          <bgColor rgb="FFFFCCCC"/>
        </patternFill>
      </fill>
      <border>
        <left/>
        <right style="thin">
          <color rgb="FFFF0000"/>
        </right>
        <top style="thin">
          <color rgb="FFFF0000"/>
        </top>
        <bottom style="thin">
          <color rgb="FFFF0000"/>
        </bottom>
      </border>
    </dxf>
    <dxf>
      <font>
        <color theme="1" tint="0.14996795556505021"/>
      </font>
      <fill>
        <patternFill>
          <bgColor rgb="FFF1FFE7"/>
        </patternFill>
      </fill>
    </dxf>
    <dxf>
      <font>
        <color theme="0" tint="-0.34998626667073579"/>
      </font>
      <fill>
        <patternFill>
          <bgColor theme="0" tint="-0.34998626667073579"/>
        </patternFill>
      </fill>
      <border>
        <right style="thin">
          <color theme="0" tint="-0.14996795556505021"/>
        </right>
        <top style="thin">
          <color theme="0" tint="-0.24994659260841701"/>
        </top>
        <bottom style="thin">
          <color theme="0" tint="-0.24994659260841701"/>
        </bottom>
      </border>
    </dxf>
    <dxf>
      <font>
        <color rgb="FFFF0000"/>
      </font>
      <fill>
        <patternFill>
          <bgColor rgb="FFFFDDDD"/>
        </patternFill>
      </fill>
      <border>
        <left/>
        <right style="thin">
          <color rgb="FFFF0000"/>
        </right>
        <top style="thin">
          <color rgb="FFFF0000"/>
        </top>
        <bottom style="thin">
          <color rgb="FFFF0000"/>
        </bottom>
      </border>
    </dxf>
    <dxf>
      <font>
        <color theme="1" tint="0.14996795556505021"/>
      </font>
      <fill>
        <patternFill>
          <bgColor rgb="FFF1FFE7"/>
        </patternFill>
      </fill>
    </dxf>
    <dxf>
      <font>
        <b/>
        <i/>
        <color rgb="FFFF0000"/>
      </font>
    </dxf>
    <dxf>
      <font>
        <color theme="0" tint="-0.499984740745262"/>
      </font>
    </dxf>
    <dxf>
      <font>
        <color theme="0" tint="-0.499984740745262"/>
      </font>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DDDD"/>
        </patternFill>
      </fill>
    </dxf>
    <dxf>
      <font>
        <color rgb="FFC00000"/>
      </font>
      <fill>
        <patternFill>
          <bgColor rgb="FFFFFFCC"/>
        </patternFill>
      </fill>
    </dxf>
    <dxf>
      <fill>
        <patternFill>
          <bgColor rgb="FFFFDDDD"/>
        </patternFill>
      </fill>
      <border>
        <vertical/>
        <horizontal/>
      </border>
    </dxf>
    <dxf>
      <font>
        <b/>
        <i val="0"/>
        <color rgb="FFC00000"/>
      </font>
      <fill>
        <patternFill>
          <bgColor rgb="FFFFFFCC"/>
        </patternFill>
      </fill>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FFCC"/>
        </patternFill>
      </fill>
    </dxf>
    <dxf>
      <font>
        <color rgb="FFFFFFCC"/>
      </font>
      <fill>
        <patternFill>
          <bgColor rgb="FFFFFFCC"/>
        </patternFill>
      </fill>
    </dxf>
    <dxf>
      <font>
        <b val="0"/>
        <i/>
        <color rgb="FF008D9B"/>
      </font>
      <fill>
        <patternFill>
          <bgColor rgb="FFE5FDFF"/>
        </patternFill>
      </fill>
    </dxf>
    <dxf>
      <fill>
        <patternFill patternType="lightUp">
          <fgColor theme="0" tint="-0.34998626667073579"/>
          <bgColor rgb="FFDDDDDD"/>
        </patternFill>
      </fill>
      <border>
        <top/>
        <bottom/>
      </border>
    </dxf>
    <dxf>
      <fill>
        <patternFill>
          <bgColor rgb="FFFFDDDD"/>
        </patternFill>
      </fill>
      <border>
        <vertical/>
        <horizontal/>
      </border>
    </dxf>
    <dxf>
      <fill>
        <patternFill>
          <bgColor rgb="FFFFDDDD"/>
        </patternFill>
      </fill>
    </dxf>
    <dxf>
      <font>
        <color rgb="FFC00000"/>
      </font>
      <fill>
        <patternFill>
          <bgColor rgb="FFFFFFCC"/>
        </patternFill>
      </fill>
    </dxf>
    <dxf>
      <fill>
        <patternFill>
          <bgColor rgb="FFFFDDDD"/>
        </patternFill>
      </fill>
    </dxf>
    <dxf>
      <fill>
        <patternFill>
          <bgColor rgb="FFFFDDDD"/>
        </patternFill>
      </fill>
    </dxf>
    <dxf>
      <fill>
        <patternFill>
          <bgColor rgb="FFFFDDDD"/>
        </patternFill>
      </fill>
    </dxf>
    <dxf>
      <font>
        <b/>
        <i val="0"/>
        <color rgb="FF3B7E32"/>
      </font>
      <fill>
        <patternFill>
          <bgColor rgb="FFFFFFCC"/>
        </patternFill>
      </fill>
    </dxf>
    <dxf>
      <font>
        <b/>
        <i val="0"/>
        <color rgb="FFFF0000"/>
      </font>
      <fill>
        <patternFill>
          <bgColor rgb="FFFFDDDD"/>
        </patternFill>
      </fill>
    </dxf>
    <dxf>
      <fill>
        <patternFill>
          <bgColor rgb="FFFFDDDD"/>
        </patternFill>
      </fill>
    </dxf>
    <dxf>
      <font>
        <color auto="1"/>
      </font>
      <fill>
        <patternFill>
          <bgColor rgb="FFFFDDDD"/>
        </patternFill>
      </fill>
    </dxf>
    <dxf>
      <font>
        <color rgb="FFFF0000"/>
      </font>
      <fill>
        <patternFill>
          <bgColor rgb="FFFFDDDD"/>
        </patternFill>
      </fill>
    </dxf>
    <dxf>
      <font>
        <color theme="1" tint="0.499984740745262"/>
      </font>
      <fill>
        <patternFill>
          <bgColor rgb="FFFFFF99"/>
        </patternFill>
      </fill>
    </dxf>
    <dxf>
      <fill>
        <patternFill>
          <bgColor rgb="FFFFDDDD"/>
        </patternFill>
      </fill>
    </dxf>
    <dxf>
      <fill>
        <patternFill>
          <bgColor rgb="FFFFDDDD"/>
        </patternFill>
      </fill>
    </dxf>
    <dxf>
      <fill>
        <patternFill>
          <bgColor rgb="FFFFDDDD"/>
        </patternFill>
      </fill>
    </dxf>
    <dxf>
      <fill>
        <patternFill>
          <bgColor rgb="FFFFDFD5"/>
        </patternFill>
      </fill>
      <border>
        <right style="thin">
          <color rgb="FFFF0000"/>
        </right>
        <top style="thin">
          <color rgb="FFFF0000"/>
        </top>
        <bottom style="thin">
          <color rgb="FFFF0000"/>
        </bottom>
      </border>
    </dxf>
    <dxf>
      <fill>
        <patternFill patternType="lightUp">
          <fgColor theme="0" tint="-0.34998626667073579"/>
          <bgColor theme="0"/>
        </patternFill>
      </fill>
    </dxf>
    <dxf>
      <fill>
        <patternFill>
          <bgColor rgb="FFFFF0EB"/>
        </patternFill>
      </fill>
    </dxf>
    <dxf>
      <font>
        <color rgb="FFFFDDD5"/>
      </font>
      <fill>
        <patternFill>
          <bgColor rgb="FFFFDDD5"/>
        </patternFill>
      </fill>
      <border>
        <left style="thin">
          <color rgb="FFFFDDD5"/>
        </left>
      </border>
    </dxf>
    <dxf>
      <font>
        <b/>
        <i val="0"/>
        <color rgb="FF0000CC"/>
      </font>
    </dxf>
    <dxf>
      <font>
        <color rgb="FFFF0000"/>
      </font>
    </dxf>
    <dxf>
      <fill>
        <patternFill>
          <bgColor rgb="FFFFF0EB"/>
        </patternFill>
      </fill>
    </dxf>
    <dxf>
      <font>
        <color rgb="FFB2B2B2"/>
      </font>
      <fill>
        <patternFill>
          <bgColor rgb="FFB2B2B2"/>
        </patternFill>
      </fill>
    </dxf>
    <dxf>
      <font>
        <color theme="0" tint="-0.14996795556505021"/>
      </font>
      <fill>
        <patternFill patternType="lightUp">
          <fgColor theme="0" tint="-0.499984740745262"/>
          <bgColor rgb="FFEAEAEA"/>
        </patternFill>
      </fill>
    </dxf>
    <dxf>
      <font>
        <b/>
        <i val="0"/>
        <color rgb="FFFF7C80"/>
      </font>
    </dxf>
    <dxf>
      <font>
        <b/>
        <i val="0"/>
        <color theme="0"/>
      </font>
      <fill>
        <patternFill>
          <bgColor rgb="FFFF0000"/>
        </patternFill>
      </fill>
    </dxf>
    <dxf>
      <font>
        <color theme="3" tint="0.59996337778862885"/>
      </font>
    </dxf>
    <dxf>
      <font>
        <b/>
        <i val="0"/>
      </font>
      <fill>
        <patternFill>
          <bgColor rgb="FFFFFFCC"/>
        </patternFill>
      </fill>
    </dxf>
    <dxf>
      <font>
        <b/>
        <i val="0"/>
        <color rgb="FFFF0000"/>
      </font>
      <fill>
        <patternFill>
          <bgColor rgb="FFFFDDD5"/>
        </patternFill>
      </fill>
    </dxf>
    <dxf>
      <fill>
        <patternFill>
          <bgColor rgb="FFFFC000"/>
        </patternFill>
      </fill>
    </dxf>
    <dxf>
      <font>
        <color rgb="FFFF0000"/>
      </font>
    </dxf>
    <dxf>
      <font>
        <color rgb="FFB2B2B2"/>
      </font>
      <fill>
        <patternFill>
          <bgColor rgb="FFB2B2B2"/>
        </patternFill>
      </fill>
    </dxf>
    <dxf>
      <font>
        <color theme="0" tint="-0.14996795556505021"/>
      </font>
      <fill>
        <patternFill patternType="lightUp">
          <fgColor theme="0" tint="-0.499984740745262"/>
          <bgColor rgb="FFEAEAEA"/>
        </patternFill>
      </fill>
    </dxf>
    <dxf>
      <font>
        <b/>
        <i val="0"/>
        <color rgb="FFFF7C80"/>
      </font>
    </dxf>
    <dxf>
      <font>
        <b/>
        <i val="0"/>
        <color theme="0"/>
      </font>
      <fill>
        <patternFill>
          <bgColor rgb="FFFF0000"/>
        </patternFill>
      </fill>
    </dxf>
    <dxf>
      <font>
        <b val="0"/>
        <i val="0"/>
        <color rgb="FF00B050"/>
      </font>
    </dxf>
    <dxf>
      <font>
        <color rgb="FFFF0000"/>
      </font>
    </dxf>
    <dxf>
      <font>
        <b/>
        <i val="0"/>
        <color rgb="FFFF0000"/>
      </font>
    </dxf>
    <dxf>
      <font>
        <b/>
        <i val="0"/>
        <color rgb="FF00626C"/>
      </font>
      <fill>
        <patternFill>
          <bgColor theme="9" tint="0.59996337778862885"/>
        </patternFill>
      </fill>
    </dxf>
    <dxf>
      <font>
        <b/>
        <i val="0"/>
        <color rgb="FF00626C"/>
      </font>
      <fill>
        <patternFill>
          <bgColor rgb="FFFFFFCC"/>
        </patternFill>
      </fill>
    </dxf>
    <dxf>
      <font>
        <color rgb="FFFF0000"/>
      </font>
      <fill>
        <patternFill>
          <bgColor rgb="FFFFDDD5"/>
        </patternFill>
      </fill>
      <border>
        <right style="thin">
          <color rgb="FFFF0000"/>
        </right>
        <top style="thin">
          <color rgb="FFFF0000"/>
        </top>
        <bottom style="thin">
          <color rgb="FFFF0000"/>
        </bottom>
      </border>
    </dxf>
    <dxf>
      <fill>
        <patternFill patternType="none">
          <bgColor auto="1"/>
        </patternFill>
      </fill>
    </dxf>
    <dxf>
      <font>
        <b/>
        <i val="0"/>
        <color rgb="FF00B050"/>
      </font>
      <fill>
        <patternFill>
          <bgColor rgb="FFF3FFE7"/>
        </patternFill>
      </fill>
    </dxf>
    <dxf>
      <font>
        <b/>
        <i val="0"/>
        <color rgb="FFC00000"/>
      </font>
      <fill>
        <patternFill>
          <bgColor rgb="FFFFDDD5"/>
        </patternFill>
      </fill>
      <border>
        <left style="thin">
          <color rgb="FFFF0000"/>
        </left>
        <right style="thin">
          <color rgb="FFFF0000"/>
        </right>
        <top style="thin">
          <color rgb="FFFF0000"/>
        </top>
        <bottom style="thin">
          <color rgb="FFFF0000"/>
        </bottom>
        <vertical/>
        <horizontal/>
      </border>
    </dxf>
    <dxf>
      <font>
        <b/>
        <i val="0"/>
        <color rgb="FFC00000"/>
      </font>
      <fill>
        <patternFill>
          <bgColor rgb="FFFFDDD5"/>
        </patternFill>
      </fill>
      <border>
        <left style="thin">
          <color rgb="FFFF0000"/>
        </left>
        <right style="thin">
          <color rgb="FFFF0000"/>
        </right>
        <top style="thin">
          <color rgb="FFFF0000"/>
        </top>
        <bottom style="thin">
          <color rgb="FFFF0000"/>
        </bottom>
        <vertical/>
        <horizontal/>
      </border>
    </dxf>
    <dxf>
      <fill>
        <patternFill>
          <bgColor rgb="FFFFFFCC"/>
        </patternFill>
      </fill>
      <border>
        <left style="thin">
          <color theme="9" tint="0.39994506668294322"/>
        </left>
        <right style="thin">
          <color theme="9" tint="0.39994506668294322"/>
        </right>
        <top style="thin">
          <color theme="9" tint="0.39994506668294322"/>
        </top>
        <bottom style="thin">
          <color theme="9" tint="0.39994506668294322"/>
        </bottom>
      </border>
    </dxf>
    <dxf>
      <font>
        <b/>
        <i val="0"/>
        <color rgb="FFC00000"/>
      </font>
      <fill>
        <patternFill>
          <bgColor rgb="FFFFDDD5"/>
        </patternFill>
      </fill>
      <border>
        <left style="thin">
          <color rgb="FFFF0000"/>
        </left>
        <right style="thin">
          <color rgb="FFFF0000"/>
        </right>
        <top style="thin">
          <color rgb="FFFF0000"/>
        </top>
        <bottom style="thin">
          <color rgb="FFFF0000"/>
        </bottom>
      </border>
    </dxf>
    <dxf>
      <font>
        <b/>
        <i val="0"/>
        <color rgb="FFFF0000"/>
      </font>
      <border>
        <left style="thin">
          <color rgb="FFFF0000"/>
        </left>
        <top style="thin">
          <color rgb="FFFF0000"/>
        </top>
        <bottom style="thin">
          <color rgb="FFFF0000"/>
        </bottom>
      </border>
    </dxf>
    <dxf>
      <font>
        <color theme="3" tint="0.59996337778862885"/>
      </font>
    </dxf>
    <dxf>
      <font>
        <color theme="0"/>
      </font>
    </dxf>
    <dxf>
      <font>
        <color rgb="FFFFFFCC"/>
      </font>
      <fill>
        <patternFill>
          <bgColor rgb="FFFFFFCC"/>
        </patternFill>
      </fill>
    </dxf>
    <dxf>
      <font>
        <color rgb="FFFF0000"/>
      </font>
      <fill>
        <patternFill>
          <bgColor rgb="FFFFFF99"/>
        </patternFill>
      </fill>
      <border>
        <left style="thin">
          <color rgb="FFFF0000"/>
        </left>
        <top style="thin">
          <color rgb="FFFF0000"/>
        </top>
        <bottom style="thin">
          <color rgb="FFFF0000"/>
        </bottom>
        <vertical/>
        <horizontal/>
      </border>
    </dxf>
    <dxf>
      <font>
        <color theme="0" tint="-0.14996795556505021"/>
      </font>
      <fill>
        <patternFill>
          <bgColor theme="0"/>
        </patternFill>
      </fill>
    </dxf>
    <dxf>
      <font>
        <color theme="0"/>
      </font>
    </dxf>
    <dxf>
      <fill>
        <patternFill>
          <bgColor rgb="FFFFFFCC"/>
        </patternFill>
      </fill>
      <border>
        <right style="thin">
          <color theme="0" tint="-0.24994659260841701"/>
        </right>
      </border>
    </dxf>
    <dxf>
      <font>
        <color theme="0" tint="-0.14996795556505021"/>
      </font>
      <fill>
        <patternFill>
          <bgColor rgb="FFFFFFCC"/>
        </patternFill>
      </fill>
    </dxf>
    <dxf>
      <font>
        <color theme="0" tint="-0.14996795556505021"/>
      </font>
      <fill>
        <patternFill>
          <bgColor rgb="FFF3FFE7"/>
        </patternFill>
      </fill>
    </dxf>
    <dxf>
      <font>
        <color rgb="FFE5FFE5"/>
      </font>
      <fill>
        <patternFill>
          <bgColor rgb="FFF3FFE7"/>
        </patternFill>
      </fill>
    </dxf>
    <dxf>
      <font>
        <color theme="0" tint="-0.14996795556505021"/>
      </font>
      <fill>
        <patternFill>
          <bgColor rgb="FFFFDFD5"/>
        </patternFill>
      </fill>
    </dxf>
    <dxf>
      <font>
        <color rgb="FFFFDDD5"/>
      </font>
      <fill>
        <patternFill>
          <bgColor rgb="FFFFDDD5"/>
        </patternFill>
      </fill>
    </dxf>
    <dxf>
      <font>
        <b/>
        <i val="0"/>
        <strike val="0"/>
        <color rgb="FFFF0000"/>
      </font>
      <fill>
        <patternFill>
          <bgColor rgb="FFFFFFCC"/>
        </patternFill>
      </fill>
      <border>
        <right style="thin">
          <color rgb="FFFF0000"/>
        </right>
        <top style="thin">
          <color rgb="FFFF0000"/>
        </top>
        <bottom style="thin">
          <color rgb="FFFF0000"/>
        </bottom>
      </border>
    </dxf>
    <dxf>
      <font>
        <b/>
        <i val="0"/>
        <color rgb="FFFF0000"/>
      </font>
      <fill>
        <patternFill>
          <bgColor rgb="FFFFFFCC"/>
        </patternFill>
      </fill>
    </dxf>
    <dxf>
      <font>
        <color theme="0" tint="-0.14996795556505021"/>
      </font>
      <fill>
        <patternFill>
          <bgColor theme="0"/>
        </patternFill>
      </fill>
      <border>
        <right style="thin">
          <color theme="0" tint="-0.24994659260841701"/>
        </right>
      </border>
    </dxf>
    <dxf>
      <font>
        <color theme="0"/>
      </font>
    </dxf>
    <dxf>
      <fill>
        <patternFill>
          <bgColor rgb="FFFFFFCC"/>
        </patternFill>
      </fill>
      <border>
        <right style="thin">
          <color theme="0" tint="-0.24994659260841701"/>
        </right>
      </border>
    </dxf>
    <dxf>
      <font>
        <b val="0"/>
        <i val="0"/>
        <color theme="0" tint="-0.24994659260841701"/>
      </font>
      <fill>
        <patternFill>
          <bgColor rgb="FFF3FFE7"/>
        </patternFill>
      </fill>
      <border>
        <right style="thin">
          <color theme="0" tint="-0.24994659260841701"/>
        </right>
      </border>
    </dxf>
    <dxf>
      <font>
        <color rgb="FFF3FFE7"/>
      </font>
      <fill>
        <patternFill>
          <bgColor rgb="FFF3FFE7"/>
        </patternFill>
      </fill>
    </dxf>
    <dxf>
      <font>
        <color theme="0" tint="-0.34998626667073579"/>
      </font>
      <fill>
        <patternFill>
          <bgColor rgb="FFFFDDD5"/>
        </patternFill>
      </fill>
      <border>
        <right style="thin">
          <color theme="0" tint="-0.24994659260841701"/>
        </right>
      </border>
    </dxf>
    <dxf>
      <font>
        <color rgb="FFFFDDD5"/>
      </font>
      <fill>
        <patternFill>
          <bgColor rgb="FFFFDDD5"/>
        </patternFill>
      </fill>
    </dxf>
    <dxf>
      <font>
        <b/>
        <i val="0"/>
        <strike val="0"/>
        <color rgb="FFFF0000"/>
      </font>
      <fill>
        <patternFill>
          <bgColor rgb="FFFFFF99"/>
        </patternFill>
      </fill>
      <border>
        <left style="thin">
          <color rgb="FFFF0000"/>
        </left>
        <right style="thin">
          <color rgb="FFFF0000"/>
        </right>
        <top style="thin">
          <color rgb="FFFF0000"/>
        </top>
        <bottom style="thin">
          <color rgb="FFFF0000"/>
        </bottom>
      </border>
    </dxf>
    <dxf>
      <font>
        <b val="0"/>
        <i val="0"/>
        <color rgb="FFFF0000"/>
      </font>
      <fill>
        <patternFill>
          <bgColor rgb="FFFFFF99"/>
        </patternFill>
      </fill>
    </dxf>
    <dxf>
      <fill>
        <patternFill>
          <bgColor rgb="FFF3FFE7"/>
        </patternFill>
      </fill>
    </dxf>
    <dxf>
      <fill>
        <patternFill>
          <bgColor rgb="FFFFFFCC"/>
        </patternFill>
      </fill>
    </dxf>
    <dxf>
      <font>
        <color rgb="FFFF0000"/>
      </font>
      <fill>
        <patternFill>
          <bgColor rgb="FFFFDFD5"/>
        </patternFill>
      </fill>
    </dxf>
    <dxf>
      <font>
        <color theme="0" tint="-0.499984740745262"/>
      </font>
    </dxf>
    <dxf>
      <font>
        <b val="0"/>
        <i/>
        <color theme="0" tint="-0.34998626667073579"/>
      </font>
    </dxf>
    <dxf>
      <font>
        <color rgb="FF3B7E32"/>
      </font>
    </dxf>
    <dxf>
      <font>
        <color rgb="FFC00000"/>
      </font>
    </dxf>
    <dxf>
      <fill>
        <patternFill>
          <bgColor rgb="FFF3FFE7"/>
        </patternFill>
      </fill>
    </dxf>
    <dxf>
      <fill>
        <patternFill>
          <bgColor rgb="FFFFFFCC"/>
        </patternFill>
      </fill>
    </dxf>
    <dxf>
      <font>
        <color rgb="FFFF0000"/>
      </font>
      <fill>
        <patternFill>
          <bgColor rgb="FFFFDFD5"/>
        </patternFill>
      </fill>
    </dxf>
    <dxf>
      <font>
        <color theme="0" tint="-0.499984740745262"/>
      </font>
    </dxf>
    <dxf>
      <font>
        <b val="0"/>
        <i/>
        <color theme="0" tint="-0.34998626667073579"/>
      </font>
    </dxf>
    <dxf>
      <font>
        <color theme="0"/>
      </font>
      <fill>
        <patternFill patternType="solid">
          <fgColor auto="1"/>
          <bgColor rgb="FFB2B2B2"/>
        </patternFill>
      </fill>
    </dxf>
    <dxf>
      <font>
        <color theme="0" tint="-0.14996795556505021"/>
      </font>
      <fill>
        <patternFill patternType="lightUp">
          <fgColor theme="0" tint="-0.499984740745262"/>
          <bgColor rgb="FFEAEAEA"/>
        </patternFill>
      </fill>
    </dxf>
    <dxf>
      <fill>
        <patternFill>
          <bgColor rgb="FFF3FFE7"/>
        </patternFill>
      </fill>
    </dxf>
    <dxf>
      <fill>
        <patternFill>
          <bgColor rgb="FFFFFFCC"/>
        </patternFill>
      </fill>
    </dxf>
    <dxf>
      <font>
        <color rgb="FFFF0000"/>
      </font>
      <fill>
        <patternFill patternType="lightUp">
          <fgColor rgb="FFFF0000"/>
          <bgColor theme="0"/>
        </patternFill>
      </fill>
    </dxf>
    <dxf>
      <fill>
        <patternFill>
          <bgColor rgb="FFF3FFE7"/>
        </patternFill>
      </fill>
    </dxf>
    <dxf>
      <fill>
        <patternFill>
          <bgColor rgb="FFFFFFCC"/>
        </patternFill>
      </fill>
    </dxf>
    <dxf>
      <font>
        <color theme="0"/>
      </font>
      <fill>
        <patternFill patternType="solid">
          <fgColor auto="1"/>
          <bgColor rgb="FFB2B2B2"/>
        </patternFill>
      </fill>
    </dxf>
    <dxf>
      <font>
        <color rgb="FFFF0000"/>
      </font>
      <fill>
        <patternFill patternType="lightUp">
          <fgColor rgb="FFFF0000"/>
        </patternFill>
      </fill>
    </dxf>
    <dxf>
      <font>
        <color theme="0" tint="-0.14996795556505021"/>
      </font>
      <fill>
        <patternFill patternType="lightUp">
          <fgColor theme="0" tint="-0.499984740745262"/>
          <bgColor rgb="FFEAEAEA"/>
        </patternFill>
      </fill>
    </dxf>
    <dxf>
      <font>
        <b/>
        <i val="0"/>
        <color theme="0"/>
      </font>
      <fill>
        <patternFill>
          <bgColor rgb="FFFF0000"/>
        </patternFill>
      </fill>
    </dxf>
    <dxf>
      <font>
        <b/>
        <i val="0"/>
        <color rgb="FFFF0000"/>
      </font>
      <fill>
        <patternFill>
          <bgColor rgb="FFFFFFCC"/>
        </patternFill>
      </fill>
    </dxf>
    <dxf>
      <font>
        <color theme="0"/>
      </font>
    </dxf>
    <dxf>
      <font>
        <b val="0"/>
        <i val="0"/>
        <color rgb="FF3B7E32"/>
      </font>
      <fill>
        <patternFill>
          <bgColor rgb="FFFFFFCC"/>
        </patternFill>
      </fill>
    </dxf>
    <dxf>
      <font>
        <b val="0"/>
        <i val="0"/>
        <color rgb="FFFF0000"/>
      </font>
      <fill>
        <patternFill>
          <bgColor rgb="FFFFFFCC"/>
        </patternFill>
      </fill>
    </dxf>
    <dxf>
      <fill>
        <patternFill>
          <bgColor rgb="FFFFFFCC"/>
        </patternFill>
      </fill>
    </dxf>
    <dxf>
      <font>
        <b/>
        <i val="0"/>
        <color rgb="FFFF0000"/>
      </font>
      <fill>
        <patternFill>
          <bgColor rgb="FFFFFFCC"/>
        </patternFill>
      </fill>
    </dxf>
    <dxf>
      <font>
        <b/>
        <i val="0"/>
        <color rgb="FF3B7E32"/>
      </font>
    </dxf>
    <dxf>
      <font>
        <b/>
        <i val="0"/>
        <color rgb="FFC00000"/>
      </font>
    </dxf>
    <dxf>
      <font>
        <b/>
        <i val="0"/>
        <color rgb="FFFF0000"/>
      </font>
      <fill>
        <patternFill patternType="lightUp">
          <fgColor rgb="FFFF0000"/>
        </patternFill>
      </fill>
    </dxf>
    <dxf>
      <fill>
        <gradientFill>
          <stop position="0">
            <color rgb="FFFFFF00"/>
          </stop>
          <stop position="1">
            <color rgb="FFFFC000"/>
          </stop>
        </gradientFill>
      </fill>
    </dxf>
    <dxf>
      <fill>
        <gradientFill>
          <stop position="0">
            <color rgb="FFFFC000"/>
          </stop>
          <stop position="1">
            <color rgb="FFFFFF00"/>
          </stop>
        </gradientFill>
      </fill>
    </dxf>
    <dxf>
      <fill>
        <patternFill patternType="lightUp">
          <fgColor theme="0" tint="-0.34998626667073579"/>
          <bgColor theme="0"/>
        </patternFill>
      </fill>
    </dxf>
    <dxf>
      <font>
        <color rgb="FF3B7E32"/>
      </font>
    </dxf>
    <dxf>
      <font>
        <b/>
        <i val="0"/>
        <color theme="3"/>
      </font>
    </dxf>
    <dxf>
      <font>
        <b/>
        <i val="0"/>
        <color rgb="FFC00000"/>
      </font>
    </dxf>
    <dxf>
      <font>
        <b val="0"/>
        <i val="0"/>
        <color rgb="FFFF0000"/>
      </font>
      <fill>
        <patternFill>
          <fgColor theme="0"/>
          <bgColor theme="0"/>
        </patternFill>
      </fill>
    </dxf>
    <dxf>
      <font>
        <color rgb="FFFF0000"/>
      </font>
      <fill>
        <patternFill>
          <bgColor rgb="FFEAEAEA"/>
        </patternFill>
      </fill>
    </dxf>
    <dxf>
      <font>
        <color theme="0"/>
      </font>
      <fill>
        <patternFill>
          <bgColor rgb="FFFF0000"/>
        </patternFill>
      </fill>
    </dxf>
    <dxf>
      <font>
        <color rgb="FFB2B2B2"/>
      </font>
      <fill>
        <patternFill>
          <bgColor rgb="FFB2B2B2"/>
        </patternFill>
      </fill>
    </dxf>
    <dxf>
      <font>
        <color theme="0" tint="-0.14996795556505021"/>
      </font>
      <fill>
        <patternFill patternType="lightUp">
          <fgColor theme="0" tint="-0.499984740745262"/>
          <bgColor rgb="FFEAEAEA"/>
        </patternFill>
      </fill>
    </dxf>
    <dxf>
      <font>
        <color rgb="FFB2B2B2"/>
      </font>
      <fill>
        <patternFill>
          <bgColor rgb="FFB2B2B2"/>
        </patternFill>
      </fill>
    </dxf>
    <dxf>
      <font>
        <color rgb="FFCECECE"/>
      </font>
      <fill>
        <patternFill>
          <bgColor rgb="FFB2B2B2"/>
        </patternFill>
      </fill>
    </dxf>
    <dxf>
      <font>
        <color theme="0" tint="-0.14996795556505021"/>
      </font>
      <fill>
        <patternFill patternType="lightUp">
          <fgColor theme="0" tint="-0.499984740745262"/>
          <bgColor rgb="FFEAEAEA"/>
        </patternFill>
      </fill>
    </dxf>
    <dxf>
      <fill>
        <patternFill>
          <bgColor rgb="FFF3FFE7"/>
        </patternFill>
      </fill>
    </dxf>
    <dxf>
      <fill>
        <patternFill>
          <bgColor rgb="FFFFFFCC"/>
        </patternFill>
      </fill>
    </dxf>
    <dxf>
      <font>
        <color theme="0"/>
      </font>
      <fill>
        <patternFill>
          <bgColor rgb="FFB2B2B2"/>
        </patternFill>
      </fill>
    </dxf>
    <dxf>
      <font>
        <b/>
        <i val="0"/>
        <color rgb="FFFF0000"/>
      </font>
      <fill>
        <patternFill patternType="lightUp">
          <fgColor rgb="FFFF0000"/>
        </patternFill>
      </fill>
    </dxf>
    <dxf>
      <font>
        <color theme="0" tint="-0.14996795556505021"/>
      </font>
      <fill>
        <patternFill patternType="lightUp">
          <fgColor theme="0" tint="-0.499984740745262"/>
          <bgColor rgb="FFEAEAEA"/>
        </patternFill>
      </fill>
    </dxf>
    <dxf>
      <font>
        <b/>
        <i val="0"/>
        <color rgb="FF0000CC"/>
      </font>
    </dxf>
    <dxf>
      <font>
        <color rgb="FFFF0000"/>
      </font>
    </dxf>
    <dxf>
      <fill>
        <patternFill>
          <bgColor rgb="FFFFF0EB"/>
        </patternFill>
      </fill>
    </dxf>
    <dxf>
      <fill>
        <patternFill patternType="lightUp">
          <fgColor theme="0" tint="-0.34998626667073579"/>
          <bgColor theme="0"/>
        </patternFill>
      </fill>
    </dxf>
    <dxf>
      <fill>
        <patternFill>
          <bgColor rgb="FFFFDFD5"/>
        </patternFill>
      </fill>
      <border>
        <right style="thin">
          <color rgb="FFFF0000"/>
        </right>
        <top style="thin">
          <color rgb="FFFF0000"/>
        </top>
        <bottom style="thin">
          <color rgb="FFFF0000"/>
        </bottom>
      </border>
    </dxf>
    <dxf>
      <fill>
        <patternFill patternType="lightUp">
          <fgColor theme="0" tint="-0.34998626667073579"/>
          <bgColor theme="0"/>
        </patternFill>
      </fill>
    </dxf>
    <dxf>
      <fill>
        <patternFill>
          <bgColor rgb="FFF3FFE7"/>
        </patternFill>
      </fill>
    </dxf>
    <dxf>
      <fill>
        <patternFill>
          <bgColor rgb="FFFFFFCC"/>
        </patternFill>
      </fill>
    </dxf>
    <dxf>
      <font>
        <color theme="0"/>
      </font>
      <fill>
        <patternFill>
          <bgColor rgb="FFB2B2B2"/>
        </patternFill>
      </fill>
    </dxf>
    <dxf>
      <font>
        <b/>
        <i val="0"/>
        <color rgb="FFFF0000"/>
      </font>
      <fill>
        <patternFill patternType="lightUp">
          <fgColor rgb="FFFF0000"/>
        </patternFill>
      </fill>
    </dxf>
    <dxf>
      <font>
        <color theme="0" tint="-0.14996795556505021"/>
      </font>
      <fill>
        <patternFill patternType="lightUp">
          <fgColor theme="0" tint="-0.499984740745262"/>
          <bgColor rgb="FFEAEAEA"/>
        </patternFill>
      </fill>
    </dxf>
    <dxf>
      <fill>
        <patternFill>
          <bgColor rgb="FFF3FFE7"/>
        </patternFill>
      </fill>
    </dxf>
    <dxf>
      <fill>
        <patternFill>
          <bgColor rgb="FFFFFFCC"/>
        </patternFill>
      </fill>
    </dxf>
    <dxf>
      <font>
        <color theme="0"/>
      </font>
      <fill>
        <patternFill>
          <bgColor rgb="FFB2B2B2"/>
        </patternFill>
      </fill>
    </dxf>
    <dxf>
      <font>
        <b/>
        <i val="0"/>
        <color rgb="FFFF0000"/>
      </font>
      <fill>
        <patternFill patternType="solid">
          <fgColor auto="1"/>
          <bgColor rgb="FFFFDFD5"/>
        </patternFill>
      </fill>
    </dxf>
    <dxf>
      <font>
        <color theme="0" tint="-0.14996795556505021"/>
      </font>
      <fill>
        <patternFill patternType="lightUp">
          <fgColor theme="0" tint="-0.499984740745262"/>
          <bgColor rgb="FFEAEAEA"/>
        </patternFill>
      </fill>
    </dxf>
    <dxf>
      <font>
        <color theme="0"/>
      </font>
      <fill>
        <patternFill patternType="solid">
          <fgColor auto="1"/>
          <bgColor rgb="FFB2B2B2"/>
        </patternFill>
      </fill>
    </dxf>
    <dxf>
      <font>
        <color theme="0" tint="-0.14996795556505021"/>
      </font>
      <fill>
        <patternFill patternType="lightUp">
          <fgColor theme="0" tint="-0.499984740745262"/>
          <bgColor rgb="FFEAEAEA"/>
        </patternFill>
      </fill>
    </dxf>
    <dxf>
      <font>
        <b/>
        <i val="0"/>
      </font>
      <fill>
        <patternFill>
          <bgColor rgb="FFEAEAEA"/>
        </patternFill>
      </fill>
    </dxf>
    <dxf>
      <font>
        <b/>
        <i val="0"/>
        <color rgb="FF00B050"/>
      </font>
      <fill>
        <patternFill>
          <bgColor rgb="FFF3FFE7"/>
        </patternFill>
      </fill>
    </dxf>
    <dxf>
      <font>
        <color theme="0"/>
      </font>
      <fill>
        <patternFill patternType="solid">
          <bgColor rgb="FFB2B2B2"/>
        </patternFill>
      </fill>
    </dxf>
    <dxf>
      <font>
        <color rgb="FFFF0000"/>
      </font>
      <fill>
        <patternFill>
          <fgColor auto="1"/>
          <bgColor rgb="FFFFDDD5"/>
        </patternFill>
      </fill>
    </dxf>
    <dxf>
      <font>
        <color auto="1"/>
      </font>
      <fill>
        <patternFill>
          <bgColor rgb="FFFFFFCC"/>
        </patternFill>
      </fill>
    </dxf>
    <dxf>
      <fill>
        <patternFill>
          <bgColor rgb="FFECECEC"/>
        </patternFill>
      </fill>
    </dxf>
    <dxf>
      <font>
        <color theme="0"/>
      </font>
      <fill>
        <patternFill patternType="solid">
          <fgColor auto="1"/>
          <bgColor rgb="FFB2B2B2"/>
        </patternFill>
      </fill>
    </dxf>
    <dxf>
      <font>
        <b val="0"/>
        <i val="0"/>
        <color theme="0"/>
      </font>
      <fill>
        <patternFill>
          <bgColor rgb="FFB2B2B2"/>
        </patternFill>
      </fill>
    </dxf>
    <dxf>
      <font>
        <color rgb="FFFF0000"/>
      </font>
      <fill>
        <patternFill>
          <bgColor rgb="FFFFDDD5"/>
        </patternFill>
      </fill>
    </dxf>
    <dxf>
      <font>
        <color auto="1"/>
      </font>
      <fill>
        <patternFill>
          <bgColor rgb="FFFFFFCC"/>
        </patternFill>
      </fill>
    </dxf>
    <dxf>
      <font>
        <color theme="0"/>
      </font>
      <fill>
        <patternFill>
          <bgColor rgb="FFB2B2B2"/>
        </patternFill>
      </fill>
    </dxf>
    <dxf>
      <font>
        <color auto="1"/>
      </font>
      <fill>
        <gradientFill>
          <stop position="0">
            <color rgb="FFFFC000"/>
          </stop>
          <stop position="1">
            <color rgb="FFFFFF00"/>
          </stop>
        </gradientFill>
      </fill>
    </dxf>
    <dxf>
      <font>
        <color rgb="FFFF0000"/>
      </font>
      <fill>
        <patternFill>
          <bgColor rgb="FFFFDDD5"/>
        </patternFill>
      </fill>
    </dxf>
    <dxf>
      <font>
        <color rgb="FF00B050"/>
      </font>
    </dxf>
    <dxf>
      <font>
        <color rgb="FFC00000"/>
      </font>
    </dxf>
    <dxf>
      <font>
        <color rgb="FFC00000"/>
      </font>
    </dxf>
    <dxf>
      <font>
        <color rgb="FFFF0000"/>
      </font>
      <fill>
        <patternFill>
          <bgColor rgb="FFFFDDD5"/>
        </patternFill>
      </fill>
    </dxf>
    <dxf>
      <font>
        <b val="0"/>
        <i val="0"/>
        <color rgb="FFFF0000"/>
      </font>
      <fill>
        <patternFill>
          <bgColor rgb="FFEAEAEA"/>
        </patternFill>
      </fill>
    </dxf>
    <dxf>
      <font>
        <b/>
        <i val="0"/>
        <color theme="1"/>
      </font>
      <fill>
        <patternFill>
          <bgColor rgb="FFEAEAEA"/>
        </patternFill>
      </fill>
    </dxf>
    <dxf>
      <font>
        <b/>
        <i val="0"/>
        <color rgb="FFFF0000"/>
      </font>
      <fill>
        <patternFill>
          <bgColor rgb="FFEAEAEA"/>
        </patternFill>
      </fill>
    </dxf>
    <dxf>
      <font>
        <b/>
        <i val="0"/>
        <color theme="0"/>
      </font>
      <fill>
        <patternFill>
          <bgColor rgb="FFFF0000"/>
        </patternFill>
      </fill>
    </dxf>
    <dxf>
      <font>
        <b/>
        <i val="0"/>
        <color theme="0" tint="-0.34998626667073579"/>
      </font>
      <fill>
        <patternFill>
          <bgColor rgb="FFEAEAEA"/>
        </patternFill>
      </fill>
    </dxf>
    <dxf>
      <font>
        <b/>
        <i val="0"/>
        <color rgb="FFFF7C80"/>
      </font>
      <fill>
        <patternFill>
          <bgColor rgb="FFEAEAEA"/>
        </patternFill>
      </fill>
    </dxf>
    <dxf>
      <font>
        <b val="0"/>
        <i val="0"/>
        <color theme="0" tint="-4.9989318521683403E-2"/>
      </font>
      <fill>
        <patternFill patternType="lightUp">
          <fgColor theme="0" tint="-0.34998626667073579"/>
          <bgColor theme="0"/>
        </patternFill>
      </fill>
    </dxf>
    <dxf>
      <fill>
        <patternFill>
          <bgColor rgb="FFF3FFE7"/>
        </patternFill>
      </fill>
    </dxf>
    <dxf>
      <fill>
        <patternFill>
          <bgColor rgb="FFFFFFCC"/>
        </patternFill>
      </fill>
    </dxf>
    <dxf>
      <font>
        <color rgb="FFFF0000"/>
      </font>
      <fill>
        <patternFill patternType="lightUp">
          <fgColor rgb="FFFF0000"/>
          <bgColor theme="0"/>
        </patternFill>
      </fill>
    </dxf>
    <dxf>
      <fill>
        <patternFill>
          <bgColor rgb="FFF3FFE7"/>
        </patternFill>
      </fill>
    </dxf>
    <dxf>
      <fill>
        <patternFill>
          <bgColor rgb="FFFFFFCC"/>
        </patternFill>
      </fill>
    </dxf>
    <dxf>
      <font>
        <color theme="0"/>
      </font>
      <fill>
        <patternFill patternType="solid">
          <fgColor auto="1"/>
          <bgColor rgb="FFB2B2B2"/>
        </patternFill>
      </fill>
    </dxf>
    <dxf>
      <font>
        <color rgb="FFFF0000"/>
      </font>
      <fill>
        <patternFill patternType="lightUp">
          <fgColor rgb="FFFF0000"/>
        </patternFill>
      </fill>
    </dxf>
    <dxf>
      <font>
        <color theme="0" tint="-0.14996795556505021"/>
      </font>
      <fill>
        <patternFill patternType="lightUp">
          <fgColor theme="0" tint="-0.499984740745262"/>
          <bgColor rgb="FFEAEAEA"/>
        </patternFill>
      </fill>
    </dxf>
    <dxf>
      <font>
        <color theme="0" tint="-0.34998626667073579"/>
      </font>
    </dxf>
    <dxf>
      <font>
        <color rgb="FF3B7E32"/>
      </font>
    </dxf>
    <dxf>
      <font>
        <color rgb="FFC00000"/>
      </font>
    </dxf>
    <dxf>
      <font>
        <color rgb="FFFF0000"/>
      </font>
      <fill>
        <patternFill>
          <fgColor auto="1"/>
          <bgColor rgb="FFFFDDD5"/>
        </patternFill>
      </fill>
    </dxf>
    <dxf>
      <font>
        <color auto="1"/>
      </font>
      <fill>
        <patternFill>
          <bgColor rgb="FFFFFFCC"/>
        </patternFill>
      </fill>
    </dxf>
    <dxf>
      <font>
        <b/>
        <i val="0"/>
      </font>
    </dxf>
    <dxf>
      <fill>
        <patternFill>
          <bgColor rgb="FFFFDDD5"/>
        </patternFill>
      </fill>
    </dxf>
    <dxf>
      <font>
        <b/>
        <i val="0"/>
        <color rgb="FFFF0000"/>
      </font>
      <fill>
        <patternFill patternType="lightUp">
          <fgColor rgb="FFFF0000"/>
        </patternFill>
      </fill>
    </dxf>
    <dxf>
      <fill>
        <patternFill>
          <bgColor rgb="FFEAEAEA"/>
        </patternFill>
      </fill>
    </dxf>
    <dxf>
      <font>
        <color rgb="FFFF7C80"/>
      </font>
      <fill>
        <patternFill>
          <bgColor rgb="FFEAEAEA"/>
        </patternFill>
      </fill>
    </dxf>
    <dxf>
      <font>
        <b/>
        <i val="0"/>
        <color rgb="FFFF0000"/>
      </font>
      <fill>
        <patternFill patternType="solid">
          <fgColor theme="0"/>
          <bgColor rgb="FFEAEAEA"/>
        </patternFill>
      </fill>
    </dxf>
    <dxf>
      <font>
        <b/>
        <i val="0"/>
        <color theme="0"/>
      </font>
      <fill>
        <patternFill>
          <fgColor auto="1"/>
          <bgColor rgb="FFFF0000"/>
        </patternFill>
      </fill>
    </dxf>
  </dxfs>
  <tableStyles count="0" defaultTableStyle="TableStyleMedium2" defaultPivotStyle="PivotStyleLight16"/>
  <colors>
    <mruColors>
      <color rgb="FFFCFCFC"/>
      <color rgb="FFFFDDDD"/>
      <color rgb="FFFFDDD5"/>
      <color rgb="FFFFF1E9"/>
      <color rgb="FFF3FFE7"/>
      <color rgb="FFCCFFCC"/>
      <color rgb="FFFFFFCC"/>
      <color rgb="FFFFCCFF"/>
      <color rgb="FF00E266"/>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Q29" lockText="1" noThreeD="1"/>
</file>

<file path=xl/ctrlProps/ctrlProp2.xml><?xml version="1.0" encoding="utf-8"?>
<formControlPr xmlns="http://schemas.microsoft.com/office/spreadsheetml/2009/9/main" objectType="CheckBox" fmlaLink="Q30" lockText="1" noThreeD="1"/>
</file>

<file path=xl/ctrlProps/ctrlProp3.xml><?xml version="1.0" encoding="utf-8"?>
<formControlPr xmlns="http://schemas.microsoft.com/office/spreadsheetml/2009/9/main" objectType="CheckBox" fmlaLink="Q39" lockText="1" noThreeD="1"/>
</file>

<file path=xl/ctrlProps/ctrlProp4.xml><?xml version="1.0" encoding="utf-8"?>
<formControlPr xmlns="http://schemas.microsoft.com/office/spreadsheetml/2009/9/main" objectType="CheckBox" fmlaLink="Q41" lockText="1" noThreeD="1"/>
</file>

<file path=xl/ctrlProps/ctrlProp5.xml><?xml version="1.0" encoding="utf-8"?>
<formControlPr xmlns="http://schemas.microsoft.com/office/spreadsheetml/2009/9/main" objectType="CheckBox" fmlaLink="Q45" lockText="1" noThreeD="1"/>
</file>

<file path=xl/ctrlProps/ctrlProp6.xml><?xml version="1.0" encoding="utf-8"?>
<formControlPr xmlns="http://schemas.microsoft.com/office/spreadsheetml/2009/9/main" objectType="CheckBox" fmlaLink="Q46" lockText="1" noThreeD="1"/>
</file>

<file path=xl/ctrlProps/ctrlProp7.xml><?xml version="1.0" encoding="utf-8"?>
<formControlPr xmlns="http://schemas.microsoft.com/office/spreadsheetml/2009/9/main" objectType="CheckBox" fmlaLink="Q48" lockText="1" noThreeD="1"/>
</file>

<file path=xl/ctrlProps/ctrlProp8.xml><?xml version="1.0" encoding="utf-8"?>
<formControlPr xmlns="http://schemas.microsoft.com/office/spreadsheetml/2009/9/main" objectType="CheckBox" fmlaLink="R17" lockText="1" noThreeD="1"/>
</file>

<file path=xl/ctrlProps/ctrlProp9.xml><?xml version="1.0" encoding="utf-8"?>
<formControlPr xmlns="http://schemas.microsoft.com/office/spreadsheetml/2009/9/main" objectType="CheckBox" fmlaLink="R19" lockText="1" noThreeD="1"/>
</file>

<file path=xl/ctrlProps/ctrlProp10.xml><?xml version="1.0" encoding="utf-8"?>
<formControlPr xmlns="http://schemas.microsoft.com/office/spreadsheetml/2009/9/main" objectType="CheckBox" fmlaLink="R21" lockText="1" noThreeD="1"/>
</file>

<file path=xl/ctrlProps/ctrlProp11.xml><?xml version="1.0" encoding="utf-8"?>
<formControlPr xmlns="http://schemas.microsoft.com/office/spreadsheetml/2009/9/main" objectType="CheckBox" fmlaLink="Q23" lockText="1" noThreeD="1"/>
</file>

<file path=xl/ctrlProps/ctrlProp12.xml><?xml version="1.0" encoding="utf-8"?>
<formControlPr xmlns="http://schemas.microsoft.com/office/spreadsheetml/2009/9/main" objectType="CheckBox" fmlaLink="Q18" lockText="1" noThreeD="1"/>
</file>

<file path=xl/ctrlProps/ctrlProp13.xml><?xml version="1.0" encoding="utf-8"?>
<formControlPr xmlns="http://schemas.microsoft.com/office/spreadsheetml/2009/9/main" objectType="CheckBox" fmlaLink="Q21" lockText="1" noThreeD="1"/>
</file>

<file path=xl/ctrlProps/ctrlProp14.xml><?xml version="1.0" encoding="utf-8"?>
<formControlPr xmlns="http://schemas.microsoft.com/office/spreadsheetml/2009/9/main" objectType="CheckBox" fmlaLink="R23" lockText="1" noThreeD="1"/>
</file>

<file path=xl/ctrlProps/ctrlProp15.xml><?xml version="1.0" encoding="utf-8"?>
<formControlPr xmlns="http://schemas.microsoft.com/office/spreadsheetml/2009/9/main" objectType="CheckBox" fmlaLink="R24" lockText="1" noThreeD="1"/>
</file>

<file path=xl/ctrlProps/ctrlProp16.xml><?xml version="1.0" encoding="utf-8"?>
<formControlPr xmlns="http://schemas.microsoft.com/office/spreadsheetml/2009/9/main" objectType="CheckBox" fmlaLink="R26" lockText="1" noThreeD="1"/>
</file>

<file path=xl/ctrlProps/ctrlProp17.xml><?xml version="1.0" encoding="utf-8"?>
<formControlPr xmlns="http://schemas.microsoft.com/office/spreadsheetml/2009/9/main" objectType="CheckBox" fmlaLink="R33" lockText="1" noThreeD="1"/>
</file>

<file path=xl/ctrlProps/ctrlProp18.xml><?xml version="1.0" encoding="utf-8"?>
<formControlPr xmlns="http://schemas.microsoft.com/office/spreadsheetml/2009/9/main" objectType="CheckBox" fmlaLink="R37" lockText="1" noThreeD="1"/>
</file>

<file path=xl/ctrlProps/ctrlProp19.xml><?xml version="1.0" encoding="utf-8"?>
<formControlPr xmlns="http://schemas.microsoft.com/office/spreadsheetml/2009/9/main" objectType="CheckBox" fmlaLink="R39" lockText="1" noThreeD="1"/>
</file>

<file path=xl/ctrlProps/ctrlProp20.xml><?xml version="1.0" encoding="utf-8"?>
<formControlPr xmlns="http://schemas.microsoft.com/office/spreadsheetml/2009/9/main" objectType="CheckBox" fmlaLink="R35" lockText="1" noThreeD="1"/>
</file>

<file path=xl/ctrlProps/ctrlProp21.xml><?xml version="1.0" encoding="utf-8"?>
<formControlPr xmlns="http://schemas.microsoft.com/office/spreadsheetml/2009/9/main" objectType="CheckBox" fmlaLink="R41" lockText="1" noThreeD="1"/>
</file>

<file path=xl/ctrlProps/ctrlProp22.xml><?xml version="1.0" encoding="utf-8"?>
<formControlPr xmlns="http://schemas.microsoft.com/office/spreadsheetml/2009/9/main" objectType="CheckBox" fmlaLink="R45" lockText="1" noThreeD="1"/>
</file>

<file path=xl/ctrlProps/ctrlProp23.xml><?xml version="1.0" encoding="utf-8"?>
<formControlPr xmlns="http://schemas.microsoft.com/office/spreadsheetml/2009/9/main" objectType="CheckBox" fmlaLink="R46" lockText="1" noThreeD="1"/>
</file>

<file path=xl/ctrlProps/ctrlProp24.xml><?xml version="1.0" encoding="utf-8"?>
<formControlPr xmlns="http://schemas.microsoft.com/office/spreadsheetml/2009/9/main" objectType="CheckBox" fmlaLink="R47" lockText="1" noThreeD="1"/>
</file>

<file path=xl/ctrlProps/ctrlProp25.xml><?xml version="1.0" encoding="utf-8"?>
<formControlPr xmlns="http://schemas.microsoft.com/office/spreadsheetml/2009/9/main" objectType="CheckBox" fmlaLink="R48" lockText="1" noThreeD="1"/>
</file>

<file path=xl/ctrlProps/ctrlProp26.xml><?xml version="1.0" encoding="utf-8"?>
<formControlPr xmlns="http://schemas.microsoft.com/office/spreadsheetml/2009/9/main" objectType="CheckBox" fmlaLink="R29" lockText="1" noThreeD="1"/>
</file>

<file path=xl/ctrlProps/ctrlProp27.xml><?xml version="1.0" encoding="utf-8"?>
<formControlPr xmlns="http://schemas.microsoft.com/office/spreadsheetml/2009/9/main" objectType="CheckBox" fmlaLink="R30" lockText="1" noThreeD="1"/>
</file>

<file path=xl/ctrlProps/ctrlProp28.xml><?xml version="1.0" encoding="utf-8"?>
<formControlPr xmlns="http://schemas.microsoft.com/office/spreadsheetml/2009/9/main" objectType="CheckBox" fmlaLink="B13" lockText="1" noThreeD="1"/>
</file>

<file path=xl/ctrlProps/ctrlProp29.xml><?xml version="1.0" encoding="utf-8"?>
<formControlPr xmlns="http://schemas.microsoft.com/office/spreadsheetml/2009/9/main" objectType="CheckBox" fmlaLink="B14" lockText="1" noThreeD="1"/>
</file>

<file path=xl/ctrlProps/ctrlProp30.xml><?xml version="1.0" encoding="utf-8"?>
<formControlPr xmlns="http://schemas.microsoft.com/office/spreadsheetml/2009/9/main" objectType="CheckBox" fmlaLink="Q35" lockText="1" noThreeD="1"/>
</file>

<file path=xl/ctrlProps/ctrlProp31.xml><?xml version="1.0" encoding="utf-8"?>
<formControlPr xmlns="http://schemas.microsoft.com/office/spreadsheetml/2009/9/main" objectType="CheckBox" fmlaLink="Q37" lockText="1" noThreeD="1"/>
</file>

<file path=xl/ctrlProps/ctrlProp32.xml><?xml version="1.0" encoding="utf-8"?>
<formControlPr xmlns="http://schemas.microsoft.com/office/spreadsheetml/2009/9/main" objectType="CheckBox" fmlaLink="Q40" lockText="1" noThreeD="1"/>
</file>

<file path=xl/ctrlProps/ctrlProp33.xml><?xml version="1.0" encoding="utf-8"?>
<formControlPr xmlns="http://schemas.microsoft.com/office/spreadsheetml/2009/9/main" objectType="CheckBox" fmlaLink="R40" lockText="1" noThreeD="1"/>
</file>

<file path=xl/ctrlProps/ctrlProp34.xml><?xml version="1.0" encoding="utf-8"?>
<formControlPr xmlns="http://schemas.microsoft.com/office/spreadsheetml/2009/9/main" objectType="CheckBox" fmlaLink="R18" lockText="1" noThreeD="1"/>
</file>

<file path=xl/ctrlProps/ctrlProp35.xml><?xml version="1.0" encoding="utf-8"?>
<formControlPr xmlns="http://schemas.microsoft.com/office/spreadsheetml/2009/9/main" objectType="CheckBox" fmlaLink="Q24" lockText="1" noThreeD="1"/>
</file>

<file path=xl/ctrlProps/ctrlProp36.xml><?xml version="1.0" encoding="utf-8"?>
<formControlPr xmlns="http://schemas.microsoft.com/office/spreadsheetml/2009/9/main" objectType="CheckBox" fmlaLink="Q26" lockText="1" noThreeD="1"/>
</file>

<file path=xl/ctrlProps/ctrlProp37.xml><?xml version="1.0" encoding="utf-8"?>
<formControlPr xmlns="http://schemas.microsoft.com/office/spreadsheetml/2009/9/main" objectType="CheckBox" fmlaLink="Q42" lockText="1" noThreeD="1"/>
</file>

<file path=xl/ctrlProps/ctrlProp38.xml><?xml version="1.0" encoding="utf-8"?>
<formControlPr xmlns="http://schemas.microsoft.com/office/spreadsheetml/2009/9/main" objectType="CheckBox" fmlaLink="Q43" lockText="1" noThreeD="1"/>
</file>

<file path=xl/ctrlProps/ctrlProp39.xml><?xml version="1.0" encoding="utf-8"?>
<formControlPr xmlns="http://schemas.microsoft.com/office/spreadsheetml/2009/9/main" objectType="CheckBox" fmlaLink="Q44" lockText="1" noThreeD="1"/>
</file>

<file path=xl/ctrlProps/ctrlProp40.xml><?xml version="1.0" encoding="utf-8"?>
<formControlPr xmlns="http://schemas.microsoft.com/office/spreadsheetml/2009/9/main" objectType="CheckBox" fmlaLink="Q40" lockText="1" noThreeD="1"/>
</file>

<file path=xl/ctrlProps/ctrlProp41.xml><?xml version="1.0" encoding="utf-8"?>
<formControlPr xmlns="http://schemas.microsoft.com/office/spreadsheetml/2009/9/main" objectType="CheckBox" fmlaLink="R42" lockText="1" noThreeD="1"/>
</file>

<file path=xl/ctrlProps/ctrlProp42.xml><?xml version="1.0" encoding="utf-8"?>
<formControlPr xmlns="http://schemas.microsoft.com/office/spreadsheetml/2009/9/main" objectType="CheckBox" fmlaLink="R43" lockText="1" noThreeD="1"/>
</file>

<file path=xl/ctrlProps/ctrlProp43.xml><?xml version="1.0" encoding="utf-8"?>
<formControlPr xmlns="http://schemas.microsoft.com/office/spreadsheetml/2009/9/main" objectType="CheckBox" fmlaLink="R44" lockText="1" noThreeD="1"/>
</file>

<file path=xl/ctrlProps/ctrlProp44.xml><?xml version="1.0" encoding="utf-8"?>
<formControlPr xmlns="http://schemas.microsoft.com/office/spreadsheetml/2009/9/main" objectType="CheckBox" fmlaLink="Q19" lockText="1" noThreeD="1"/>
</file>

<file path=xl/ctrlProps/ctrlProp45.xml><?xml version="1.0" encoding="utf-8"?>
<formControlPr xmlns="http://schemas.microsoft.com/office/spreadsheetml/2009/9/main" objectType="CheckBox" fmlaLink="Q20" lockText="1" noThreeD="1"/>
</file>

<file path=xl/ctrlProps/ctrlProp46.xml><?xml version="1.0" encoding="utf-8"?>
<formControlPr xmlns="http://schemas.microsoft.com/office/spreadsheetml/2009/9/main" objectType="CheckBox" fmlaLink="R20" lockText="1" noThreeD="1"/>
</file>

<file path=xl/ctrlProps/ctrlProp47.xml><?xml version="1.0" encoding="utf-8"?>
<formControlPr xmlns="http://schemas.microsoft.com/office/spreadsheetml/2009/9/main" objectType="CheckBox" fmlaLink="$Q$38" lockText="1" noThreeD="1"/>
</file>

<file path=xl/ctrlProps/ctrlProp48.xml><?xml version="1.0" encoding="utf-8"?>
<formControlPr xmlns="http://schemas.microsoft.com/office/spreadsheetml/2009/9/main" objectType="CheckBox" fmlaLink="Q49" lockText="1" noThreeD="1"/>
</file>

<file path=xl/ctrlProps/ctrlProp49.xml><?xml version="1.0" encoding="utf-8"?>
<formControlPr xmlns="http://schemas.microsoft.com/office/spreadsheetml/2009/9/main" objectType="CheckBox" fmlaLink="R49" lockText="1" noThreeD="1"/>
</file>

<file path=xl/ctrlProps/ctrlProp50.xml><?xml version="1.0" encoding="utf-8"?>
<formControlPr xmlns="http://schemas.microsoft.com/office/spreadsheetml/2009/9/main" objectType="CheckBox" fmlaLink="R50" lockText="1" noThreeD="1"/>
</file>

<file path=xl/ctrlProps/ctrlProp51.xml><?xml version="1.0" encoding="utf-8"?>
<formControlPr xmlns="http://schemas.microsoft.com/office/spreadsheetml/2009/9/main" objectType="CheckBox" fmlaLink="Q50" lockText="1" noThreeD="1"/>
</file>

<file path=xl/ctrlProps/ctrlProp52.xml><?xml version="1.0" encoding="utf-8"?>
<formControlPr xmlns="http://schemas.microsoft.com/office/spreadsheetml/2009/9/main" objectType="CheckBox" fmlaLink="R28" lockText="1" noThreeD="1"/>
</file>

<file path=xl/ctrlProps/ctrlProp53.xml><?xml version="1.0" encoding="utf-8"?>
<formControlPr xmlns="http://schemas.microsoft.com/office/spreadsheetml/2009/9/main" objectType="CheckBox" fmlaLink="$BZ$1" lockText="1" noThreeD="1"/>
</file>

<file path=xl/ctrlProps/ctrlProp54.xml><?xml version="1.0" encoding="utf-8"?>
<formControlPr xmlns="http://schemas.microsoft.com/office/spreadsheetml/2009/9/main" objectType="CheckBox" fmlaLink="Q17" lockText="1" noThreeD="1"/>
</file>

<file path=xl/ctrlProps/ctrlProp55.xml><?xml version="1.0" encoding="utf-8"?>
<formControlPr xmlns="http://schemas.microsoft.com/office/spreadsheetml/2009/9/main" objectType="CheckBox" checked="Checked" fmlaLink="$K$48" lockText="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266700</xdr:colOff>
          <xdr:row>15</xdr:row>
          <xdr:rowOff>152400</xdr:rowOff>
        </xdr:from>
        <xdr:to>
          <xdr:col>13</xdr:col>
          <xdr:colOff>123825</xdr:colOff>
          <xdr:row>17</xdr:row>
          <xdr:rowOff>19050</xdr:rowOff>
        </xdr:to>
        <xdr:sp macro="" textlink="">
          <xdr:nvSpPr>
            <xdr:cNvPr id="1073" name="Check Box 49" hidden="1">
              <a:extLst>
                <a:ext uri="{63B3BB69-23CF-44E3-9099-C40C66FF867C}">
                  <a14:compatExt spid="_x0000_s107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20</xdr:row>
          <xdr:rowOff>142875</xdr:rowOff>
        </xdr:from>
        <xdr:to>
          <xdr:col>13</xdr:col>
          <xdr:colOff>114300</xdr:colOff>
          <xdr:row>23</xdr:row>
          <xdr:rowOff>28575</xdr:rowOff>
        </xdr:to>
        <xdr:sp macro="" textlink="">
          <xdr:nvSpPr>
            <xdr:cNvPr id="1041" name="Check Box 17" hidden="1">
              <a:extLst>
                <a:ext uri="{63B3BB69-23CF-44E3-9099-C40C66FF867C}">
                  <a14:compatExt spid="_x0000_s104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27</xdr:row>
          <xdr:rowOff>142875</xdr:rowOff>
        </xdr:from>
        <xdr:to>
          <xdr:col>13</xdr:col>
          <xdr:colOff>123825</xdr:colOff>
          <xdr:row>29</xdr:row>
          <xdr:rowOff>19050</xdr:rowOff>
        </xdr:to>
        <xdr:sp macro="" textlink="">
          <xdr:nvSpPr>
            <xdr:cNvPr id="1045" name="Check Box 21" hidden="1">
              <a:extLst>
                <a:ext uri="{63B3BB69-23CF-44E3-9099-C40C66FF867C}">
                  <a14:compatExt spid="_x0000_s104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28</xdr:row>
          <xdr:rowOff>142875</xdr:rowOff>
        </xdr:from>
        <xdr:to>
          <xdr:col>13</xdr:col>
          <xdr:colOff>123825</xdr:colOff>
          <xdr:row>32</xdr:row>
          <xdr:rowOff>19050</xdr:rowOff>
        </xdr:to>
        <xdr:sp macro="" textlink="">
          <xdr:nvSpPr>
            <xdr:cNvPr id="1046" name="Check Box 22" hidden="1">
              <a:extLst>
                <a:ext uri="{63B3BB69-23CF-44E3-9099-C40C66FF867C}">
                  <a14:compatExt spid="_x0000_s10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36</xdr:row>
          <xdr:rowOff>142875</xdr:rowOff>
        </xdr:from>
        <xdr:to>
          <xdr:col>13</xdr:col>
          <xdr:colOff>123825</xdr:colOff>
          <xdr:row>39</xdr:row>
          <xdr:rowOff>19050</xdr:rowOff>
        </xdr:to>
        <xdr:sp macro="" textlink="">
          <xdr:nvSpPr>
            <xdr:cNvPr id="1052" name="Check Box 28" hidden="1">
              <a:extLst>
                <a:ext uri="{63B3BB69-23CF-44E3-9099-C40C66FF867C}">
                  <a14:compatExt spid="_x0000_s105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39</xdr:row>
          <xdr:rowOff>142875</xdr:rowOff>
        </xdr:from>
        <xdr:to>
          <xdr:col>13</xdr:col>
          <xdr:colOff>123825</xdr:colOff>
          <xdr:row>41</xdr:row>
          <xdr:rowOff>19050</xdr:rowOff>
        </xdr:to>
        <xdr:sp macro="" textlink="">
          <xdr:nvSpPr>
            <xdr:cNvPr id="1055" name="Check Box 31" hidden="1">
              <a:extLst>
                <a:ext uri="{63B3BB69-23CF-44E3-9099-C40C66FF867C}">
                  <a14:compatExt spid="_x0000_s105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43</xdr:row>
          <xdr:rowOff>142875</xdr:rowOff>
        </xdr:from>
        <xdr:to>
          <xdr:col>13</xdr:col>
          <xdr:colOff>123825</xdr:colOff>
          <xdr:row>45</xdr:row>
          <xdr:rowOff>19050</xdr:rowOff>
        </xdr:to>
        <xdr:sp macro="" textlink="">
          <xdr:nvSpPr>
            <xdr:cNvPr id="1059" name="Check Box 35" hidden="1">
              <a:extLst>
                <a:ext uri="{63B3BB69-23CF-44E3-9099-C40C66FF867C}">
                  <a14:compatExt spid="_x0000_s105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44</xdr:row>
          <xdr:rowOff>142875</xdr:rowOff>
        </xdr:from>
        <xdr:to>
          <xdr:col>13</xdr:col>
          <xdr:colOff>123825</xdr:colOff>
          <xdr:row>46</xdr:row>
          <xdr:rowOff>19050</xdr:rowOff>
        </xdr:to>
        <xdr:sp macro="" textlink="">
          <xdr:nvSpPr>
            <xdr:cNvPr id="1060" name="Check Box 36" hidden="1">
              <a:extLst>
                <a:ext uri="{63B3BB69-23CF-44E3-9099-C40C66FF867C}">
                  <a14:compatExt spid="_x0000_s106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46</xdr:row>
          <xdr:rowOff>142875</xdr:rowOff>
        </xdr:from>
        <xdr:to>
          <xdr:col>13</xdr:col>
          <xdr:colOff>123825</xdr:colOff>
          <xdr:row>48</xdr:row>
          <xdr:rowOff>19050</xdr:rowOff>
        </xdr:to>
        <xdr:sp macro="" textlink="">
          <xdr:nvSpPr>
            <xdr:cNvPr id="1061" name="Check Box 37" hidden="1">
              <a:extLst>
                <a:ext uri="{63B3BB69-23CF-44E3-9099-C40C66FF867C}">
                  <a14:compatExt spid="_x0000_s106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15</xdr:row>
          <xdr:rowOff>142875</xdr:rowOff>
        </xdr:from>
        <xdr:to>
          <xdr:col>15</xdr:col>
          <xdr:colOff>123825</xdr:colOff>
          <xdr:row>17</xdr:row>
          <xdr:rowOff>9525</xdr:rowOff>
        </xdr:to>
        <xdr:sp macro="" textlink="">
          <xdr:nvSpPr>
            <xdr:cNvPr id="1068" name="Check Box 44" hidden="1">
              <a:extLst>
                <a:ext uri="{63B3BB69-23CF-44E3-9099-C40C66FF867C}">
                  <a14:compatExt spid="_x0000_s106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17</xdr:row>
          <xdr:rowOff>142875</xdr:rowOff>
        </xdr:from>
        <xdr:to>
          <xdr:col>15</xdr:col>
          <xdr:colOff>123825</xdr:colOff>
          <xdr:row>19</xdr:row>
          <xdr:rowOff>19050</xdr:rowOff>
        </xdr:to>
        <xdr:sp macro="" textlink="">
          <xdr:nvSpPr>
            <xdr:cNvPr id="1070" name="Check Box 46" hidden="1">
              <a:extLst>
                <a:ext uri="{63B3BB69-23CF-44E3-9099-C40C66FF867C}">
                  <a14:compatExt spid="_x0000_s107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19</xdr:row>
          <xdr:rowOff>142875</xdr:rowOff>
        </xdr:from>
        <xdr:to>
          <xdr:col>15</xdr:col>
          <xdr:colOff>123825</xdr:colOff>
          <xdr:row>21</xdr:row>
          <xdr:rowOff>0</xdr:rowOff>
        </xdr:to>
        <xdr:sp macro="" textlink="">
          <xdr:nvSpPr>
            <xdr:cNvPr id="1072" name="Check Box 48" hidden="1">
              <a:extLst>
                <a:ext uri="{63B3BB69-23CF-44E3-9099-C40C66FF867C}">
                  <a14:compatExt spid="_x0000_s107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16</xdr:row>
          <xdr:rowOff>152400</xdr:rowOff>
        </xdr:from>
        <xdr:to>
          <xdr:col>13</xdr:col>
          <xdr:colOff>123825</xdr:colOff>
          <xdr:row>18</xdr:row>
          <xdr:rowOff>19050</xdr:rowOff>
        </xdr:to>
        <xdr:sp macro="" textlink="">
          <xdr:nvSpPr>
            <xdr:cNvPr id="1074" name="Check Box 50" hidden="1">
              <a:extLst>
                <a:ext uri="{63B3BB69-23CF-44E3-9099-C40C66FF867C}">
                  <a14:compatExt spid="_x0000_s107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19</xdr:row>
          <xdr:rowOff>152400</xdr:rowOff>
        </xdr:from>
        <xdr:to>
          <xdr:col>13</xdr:col>
          <xdr:colOff>123825</xdr:colOff>
          <xdr:row>22</xdr:row>
          <xdr:rowOff>9525</xdr:rowOff>
        </xdr:to>
        <xdr:sp macro="" textlink="">
          <xdr:nvSpPr>
            <xdr:cNvPr id="1077" name="Check Box 53" hidden="1">
              <a:extLst>
                <a:ext uri="{63B3BB69-23CF-44E3-9099-C40C66FF867C}">
                  <a14:compatExt spid="_x0000_s107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20</xdr:row>
          <xdr:rowOff>152400</xdr:rowOff>
        </xdr:from>
        <xdr:to>
          <xdr:col>15</xdr:col>
          <xdr:colOff>190500</xdr:colOff>
          <xdr:row>23</xdr:row>
          <xdr:rowOff>19050</xdr:rowOff>
        </xdr:to>
        <xdr:sp macro="" textlink="">
          <xdr:nvSpPr>
            <xdr:cNvPr id="1079" name="Check Box 55" hidden="1">
              <a:extLst>
                <a:ext uri="{63B3BB69-23CF-44E3-9099-C40C66FF867C}">
                  <a14:compatExt spid="_x0000_s107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22</xdr:row>
          <xdr:rowOff>142875</xdr:rowOff>
        </xdr:from>
        <xdr:to>
          <xdr:col>15</xdr:col>
          <xdr:colOff>123825</xdr:colOff>
          <xdr:row>25</xdr:row>
          <xdr:rowOff>19050</xdr:rowOff>
        </xdr:to>
        <xdr:sp macro="" textlink="">
          <xdr:nvSpPr>
            <xdr:cNvPr id="1080" name="Check Box 56" hidden="1">
              <a:extLst>
                <a:ext uri="{63B3BB69-23CF-44E3-9099-C40C66FF867C}">
                  <a14:compatExt spid="_x0000_s108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23</xdr:row>
          <xdr:rowOff>142875</xdr:rowOff>
        </xdr:from>
        <xdr:to>
          <xdr:col>15</xdr:col>
          <xdr:colOff>123825</xdr:colOff>
          <xdr:row>27</xdr:row>
          <xdr:rowOff>19050</xdr:rowOff>
        </xdr:to>
        <xdr:sp macro="" textlink="">
          <xdr:nvSpPr>
            <xdr:cNvPr id="1082" name="Check Box 58" hidden="1">
              <a:extLst>
                <a:ext uri="{63B3BB69-23CF-44E3-9099-C40C66FF867C}">
                  <a14:compatExt spid="_x0000_s108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27</xdr:row>
          <xdr:rowOff>142875</xdr:rowOff>
        </xdr:from>
        <xdr:to>
          <xdr:col>15</xdr:col>
          <xdr:colOff>123825</xdr:colOff>
          <xdr:row>29</xdr:row>
          <xdr:rowOff>19050</xdr:rowOff>
        </xdr:to>
        <xdr:sp macro="" textlink="">
          <xdr:nvSpPr>
            <xdr:cNvPr id="1087" name="Check Box 63" hidden="1">
              <a:extLst>
                <a:ext uri="{63B3BB69-23CF-44E3-9099-C40C66FF867C}">
                  <a14:compatExt spid="_x0000_s108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29</xdr:row>
          <xdr:rowOff>142875</xdr:rowOff>
        </xdr:from>
        <xdr:to>
          <xdr:col>15</xdr:col>
          <xdr:colOff>123825</xdr:colOff>
          <xdr:row>34</xdr:row>
          <xdr:rowOff>19050</xdr:rowOff>
        </xdr:to>
        <xdr:sp macro="" textlink="">
          <xdr:nvSpPr>
            <xdr:cNvPr id="1091" name="Check Box 67" hidden="1">
              <a:extLst>
                <a:ext uri="{63B3BB69-23CF-44E3-9099-C40C66FF867C}">
                  <a14:compatExt spid="_x0000_s109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34</xdr:row>
          <xdr:rowOff>142875</xdr:rowOff>
        </xdr:from>
        <xdr:to>
          <xdr:col>15</xdr:col>
          <xdr:colOff>123825</xdr:colOff>
          <xdr:row>38</xdr:row>
          <xdr:rowOff>19050</xdr:rowOff>
        </xdr:to>
        <xdr:sp macro="" textlink="">
          <xdr:nvSpPr>
            <xdr:cNvPr id="1095" name="Check Box 71" hidden="1">
              <a:extLst>
                <a:ext uri="{63B3BB69-23CF-44E3-9099-C40C66FF867C}">
                  <a14:compatExt spid="_x0000_s109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36</xdr:row>
          <xdr:rowOff>142875</xdr:rowOff>
        </xdr:from>
        <xdr:to>
          <xdr:col>15</xdr:col>
          <xdr:colOff>123825</xdr:colOff>
          <xdr:row>39</xdr:row>
          <xdr:rowOff>19050</xdr:rowOff>
        </xdr:to>
        <xdr:sp macro="" textlink="">
          <xdr:nvSpPr>
            <xdr:cNvPr id="1097" name="Check Box 73" hidden="1">
              <a:extLst>
                <a:ext uri="{63B3BB69-23CF-44E3-9099-C40C66FF867C}">
                  <a14:compatExt spid="_x0000_s109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32</xdr:row>
          <xdr:rowOff>142875</xdr:rowOff>
        </xdr:from>
        <xdr:to>
          <xdr:col>15</xdr:col>
          <xdr:colOff>123825</xdr:colOff>
          <xdr:row>36</xdr:row>
          <xdr:rowOff>19050</xdr:rowOff>
        </xdr:to>
        <xdr:sp macro="" textlink="">
          <xdr:nvSpPr>
            <xdr:cNvPr id="1098" name="Check Box 74" hidden="1">
              <a:extLst>
                <a:ext uri="{63B3BB69-23CF-44E3-9099-C40C66FF867C}">
                  <a14:compatExt spid="_x0000_s109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39</xdr:row>
          <xdr:rowOff>152400</xdr:rowOff>
        </xdr:from>
        <xdr:to>
          <xdr:col>15</xdr:col>
          <xdr:colOff>123825</xdr:colOff>
          <xdr:row>41</xdr:row>
          <xdr:rowOff>19050</xdr:rowOff>
        </xdr:to>
        <xdr:sp macro="" textlink="">
          <xdr:nvSpPr>
            <xdr:cNvPr id="1100" name="Check Box 76" hidden="1">
              <a:extLst>
                <a:ext uri="{63B3BB69-23CF-44E3-9099-C40C66FF867C}">
                  <a14:compatExt spid="_x0000_s110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43</xdr:row>
          <xdr:rowOff>142875</xdr:rowOff>
        </xdr:from>
        <xdr:to>
          <xdr:col>15</xdr:col>
          <xdr:colOff>123825</xdr:colOff>
          <xdr:row>45</xdr:row>
          <xdr:rowOff>19050</xdr:rowOff>
        </xdr:to>
        <xdr:sp macro="" textlink="">
          <xdr:nvSpPr>
            <xdr:cNvPr id="1104" name="Check Box 80" hidden="1">
              <a:extLst>
                <a:ext uri="{63B3BB69-23CF-44E3-9099-C40C66FF867C}">
                  <a14:compatExt spid="_x0000_s110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44</xdr:row>
          <xdr:rowOff>142875</xdr:rowOff>
        </xdr:from>
        <xdr:to>
          <xdr:col>15</xdr:col>
          <xdr:colOff>123825</xdr:colOff>
          <xdr:row>46</xdr:row>
          <xdr:rowOff>19050</xdr:rowOff>
        </xdr:to>
        <xdr:sp macro="" textlink="">
          <xdr:nvSpPr>
            <xdr:cNvPr id="1105" name="Check Box 81" hidden="1">
              <a:extLst>
                <a:ext uri="{63B3BB69-23CF-44E3-9099-C40C66FF867C}">
                  <a14:compatExt spid="_x0000_s110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45</xdr:row>
          <xdr:rowOff>142875</xdr:rowOff>
        </xdr:from>
        <xdr:to>
          <xdr:col>15</xdr:col>
          <xdr:colOff>123825</xdr:colOff>
          <xdr:row>47</xdr:row>
          <xdr:rowOff>19050</xdr:rowOff>
        </xdr:to>
        <xdr:sp macro="" textlink="">
          <xdr:nvSpPr>
            <xdr:cNvPr id="1106" name="Check Box 82" hidden="1">
              <a:extLst>
                <a:ext uri="{63B3BB69-23CF-44E3-9099-C40C66FF867C}">
                  <a14:compatExt spid="_x0000_s110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46</xdr:row>
          <xdr:rowOff>142875</xdr:rowOff>
        </xdr:from>
        <xdr:to>
          <xdr:col>15</xdr:col>
          <xdr:colOff>123825</xdr:colOff>
          <xdr:row>48</xdr:row>
          <xdr:rowOff>19050</xdr:rowOff>
        </xdr:to>
        <xdr:sp macro="" textlink="">
          <xdr:nvSpPr>
            <xdr:cNvPr id="1107" name="Check Box 83" hidden="1">
              <a:extLst>
                <a:ext uri="{63B3BB69-23CF-44E3-9099-C40C66FF867C}">
                  <a14:compatExt spid="_x0000_s110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28</xdr:row>
          <xdr:rowOff>142875</xdr:rowOff>
        </xdr:from>
        <xdr:to>
          <xdr:col>15</xdr:col>
          <xdr:colOff>123825</xdr:colOff>
          <xdr:row>32</xdr:row>
          <xdr:rowOff>19050</xdr:rowOff>
        </xdr:to>
        <xdr:sp macro="" textlink="">
          <xdr:nvSpPr>
            <xdr:cNvPr id="1113" name="Check Box 89" hidden="1">
              <a:extLst>
                <a:ext uri="{63B3BB69-23CF-44E3-9099-C40C66FF867C}">
                  <a14:compatExt spid="_x0000_s111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xdr:row>
          <xdr:rowOff>133350</xdr:rowOff>
        </xdr:from>
        <xdr:to>
          <xdr:col>1</xdr:col>
          <xdr:colOff>257175</xdr:colOff>
          <xdr:row>13</xdr:row>
          <xdr:rowOff>9525</xdr:rowOff>
        </xdr:to>
        <xdr:sp macro="" textlink="">
          <xdr:nvSpPr>
            <xdr:cNvPr id="1129" name="Check Box 105" hidden="1">
              <a:extLst>
                <a:ext uri="{63B3BB69-23CF-44E3-9099-C40C66FF867C}">
                  <a14:compatExt spid="_x0000_s112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xdr:row>
          <xdr:rowOff>133350</xdr:rowOff>
        </xdr:from>
        <xdr:to>
          <xdr:col>1</xdr:col>
          <xdr:colOff>257175</xdr:colOff>
          <xdr:row>14</xdr:row>
          <xdr:rowOff>9525</xdr:rowOff>
        </xdr:to>
        <xdr:sp macro="" textlink="">
          <xdr:nvSpPr>
            <xdr:cNvPr id="1130" name="Check Box 106" hidden="1">
              <a:extLst>
                <a:ext uri="{63B3BB69-23CF-44E3-9099-C40C66FF867C}">
                  <a14:compatExt spid="_x0000_s1130"/>
                </a:ext>
              </a:extLst>
            </xdr:cNvPr>
            <xdr:cNvSpPr/>
          </xdr:nvSpPr>
          <xdr:spPr>
            <a:xfrm>
              <a:off x="0" y="0"/>
              <a:ext cx="0" cy="0"/>
            </a:xfrm>
            <a:prstGeom prst="rect">
              <a:avLst/>
            </a:prstGeom>
          </xdr:spPr>
        </xdr:sp>
        <xdr:clientData fLocksWithSheet="0"/>
      </xdr:twoCellAnchor>
    </mc:Choice>
    <mc:Fallback/>
  </mc:AlternateContent>
  <xdr:twoCellAnchor editAs="oneCell">
    <xdr:from>
      <xdr:col>0</xdr:col>
      <xdr:colOff>7141</xdr:colOff>
      <xdr:row>0</xdr:row>
      <xdr:rowOff>7143</xdr:rowOff>
    </xdr:from>
    <xdr:to>
      <xdr:col>1</xdr:col>
      <xdr:colOff>167640</xdr:colOff>
      <xdr:row>2</xdr:row>
      <xdr:rowOff>2</xdr:rowOff>
    </xdr:to>
    <xdr:pic>
      <xdr:nvPicPr>
        <xdr:cNvPr id="6" name="Picture 5">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41" y="7143"/>
          <a:ext cx="535784" cy="53578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12</xdr:col>
          <xdr:colOff>266700</xdr:colOff>
          <xdr:row>32</xdr:row>
          <xdr:rowOff>142875</xdr:rowOff>
        </xdr:from>
        <xdr:to>
          <xdr:col>13</xdr:col>
          <xdr:colOff>123825</xdr:colOff>
          <xdr:row>36</xdr:row>
          <xdr:rowOff>19050</xdr:rowOff>
        </xdr:to>
        <xdr:sp macro="" textlink="">
          <xdr:nvSpPr>
            <xdr:cNvPr id="1140" name="Check Box 116" hidden="1">
              <a:extLst>
                <a:ext uri="{63B3BB69-23CF-44E3-9099-C40C66FF867C}">
                  <a14:compatExt spid="_x0000_s114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34</xdr:row>
          <xdr:rowOff>142875</xdr:rowOff>
        </xdr:from>
        <xdr:to>
          <xdr:col>13</xdr:col>
          <xdr:colOff>123825</xdr:colOff>
          <xdr:row>38</xdr:row>
          <xdr:rowOff>19050</xdr:rowOff>
        </xdr:to>
        <xdr:sp macro="" textlink="">
          <xdr:nvSpPr>
            <xdr:cNvPr id="1142" name="Check Box 118" hidden="1">
              <a:extLst>
                <a:ext uri="{63B3BB69-23CF-44E3-9099-C40C66FF867C}">
                  <a14:compatExt spid="_x0000_s114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38</xdr:row>
          <xdr:rowOff>142875</xdr:rowOff>
        </xdr:from>
        <xdr:to>
          <xdr:col>13</xdr:col>
          <xdr:colOff>123825</xdr:colOff>
          <xdr:row>40</xdr:row>
          <xdr:rowOff>19050</xdr:rowOff>
        </xdr:to>
        <xdr:sp macro="" textlink="">
          <xdr:nvSpPr>
            <xdr:cNvPr id="1146" name="Check Box 122" hidden="1">
              <a:extLst>
                <a:ext uri="{63B3BB69-23CF-44E3-9099-C40C66FF867C}">
                  <a14:compatExt spid="_x0000_s11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38</xdr:row>
          <xdr:rowOff>142875</xdr:rowOff>
        </xdr:from>
        <xdr:to>
          <xdr:col>15</xdr:col>
          <xdr:colOff>123825</xdr:colOff>
          <xdr:row>40</xdr:row>
          <xdr:rowOff>19050</xdr:rowOff>
        </xdr:to>
        <xdr:sp macro="" textlink="">
          <xdr:nvSpPr>
            <xdr:cNvPr id="1147" name="Check Box 123" hidden="1">
              <a:extLst>
                <a:ext uri="{63B3BB69-23CF-44E3-9099-C40C66FF867C}">
                  <a14:compatExt spid="_x0000_s114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16</xdr:row>
          <xdr:rowOff>152400</xdr:rowOff>
        </xdr:from>
        <xdr:to>
          <xdr:col>15</xdr:col>
          <xdr:colOff>123825</xdr:colOff>
          <xdr:row>18</xdr:row>
          <xdr:rowOff>19050</xdr:rowOff>
        </xdr:to>
        <xdr:sp macro="" textlink="">
          <xdr:nvSpPr>
            <xdr:cNvPr id="1150" name="Check Box 126" hidden="1">
              <a:extLst>
                <a:ext uri="{63B3BB69-23CF-44E3-9099-C40C66FF867C}">
                  <a14:compatExt spid="_x0000_s115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22</xdr:row>
          <xdr:rowOff>142875</xdr:rowOff>
        </xdr:from>
        <xdr:to>
          <xdr:col>13</xdr:col>
          <xdr:colOff>123825</xdr:colOff>
          <xdr:row>25</xdr:row>
          <xdr:rowOff>19050</xdr:rowOff>
        </xdr:to>
        <xdr:sp macro="" textlink="">
          <xdr:nvSpPr>
            <xdr:cNvPr id="1214" name="Check Box 190" hidden="1">
              <a:extLst>
                <a:ext uri="{63B3BB69-23CF-44E3-9099-C40C66FF867C}">
                  <a14:compatExt spid="_x0000_s121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23</xdr:row>
          <xdr:rowOff>142875</xdr:rowOff>
        </xdr:from>
        <xdr:to>
          <xdr:col>13</xdr:col>
          <xdr:colOff>123825</xdr:colOff>
          <xdr:row>27</xdr:row>
          <xdr:rowOff>19050</xdr:rowOff>
        </xdr:to>
        <xdr:sp macro="" textlink="">
          <xdr:nvSpPr>
            <xdr:cNvPr id="1215" name="Check Box 191" hidden="1">
              <a:extLst>
                <a:ext uri="{63B3BB69-23CF-44E3-9099-C40C66FF867C}">
                  <a14:compatExt spid="_x0000_s121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40</xdr:row>
          <xdr:rowOff>142875</xdr:rowOff>
        </xdr:from>
        <xdr:to>
          <xdr:col>13</xdr:col>
          <xdr:colOff>123825</xdr:colOff>
          <xdr:row>42</xdr:row>
          <xdr:rowOff>19050</xdr:rowOff>
        </xdr:to>
        <xdr:sp macro="" textlink="">
          <xdr:nvSpPr>
            <xdr:cNvPr id="1217" name="Check Box 193" hidden="1">
              <a:extLst>
                <a:ext uri="{63B3BB69-23CF-44E3-9099-C40C66FF867C}">
                  <a14:compatExt spid="_x0000_s121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41</xdr:row>
          <xdr:rowOff>142875</xdr:rowOff>
        </xdr:from>
        <xdr:to>
          <xdr:col>13</xdr:col>
          <xdr:colOff>123825</xdr:colOff>
          <xdr:row>43</xdr:row>
          <xdr:rowOff>19050</xdr:rowOff>
        </xdr:to>
        <xdr:sp macro="" textlink="">
          <xdr:nvSpPr>
            <xdr:cNvPr id="1218" name="Check Box 194" hidden="1">
              <a:extLst>
                <a:ext uri="{63B3BB69-23CF-44E3-9099-C40C66FF867C}">
                  <a14:compatExt spid="_x0000_s121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42</xdr:row>
          <xdr:rowOff>142875</xdr:rowOff>
        </xdr:from>
        <xdr:to>
          <xdr:col>13</xdr:col>
          <xdr:colOff>123825</xdr:colOff>
          <xdr:row>44</xdr:row>
          <xdr:rowOff>19050</xdr:rowOff>
        </xdr:to>
        <xdr:sp macro="" textlink="">
          <xdr:nvSpPr>
            <xdr:cNvPr id="1219" name="Check Box 195" hidden="1">
              <a:extLst>
                <a:ext uri="{63B3BB69-23CF-44E3-9099-C40C66FF867C}">
                  <a14:compatExt spid="_x0000_s121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38</xdr:row>
          <xdr:rowOff>142875</xdr:rowOff>
        </xdr:from>
        <xdr:to>
          <xdr:col>13</xdr:col>
          <xdr:colOff>123825</xdr:colOff>
          <xdr:row>40</xdr:row>
          <xdr:rowOff>19050</xdr:rowOff>
        </xdr:to>
        <xdr:sp macro="" textlink="">
          <xdr:nvSpPr>
            <xdr:cNvPr id="1220" name="Check Box 196" hidden="1">
              <a:extLst>
                <a:ext uri="{63B3BB69-23CF-44E3-9099-C40C66FF867C}">
                  <a14:compatExt spid="_x0000_s122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40</xdr:row>
          <xdr:rowOff>142875</xdr:rowOff>
        </xdr:from>
        <xdr:to>
          <xdr:col>15</xdr:col>
          <xdr:colOff>123825</xdr:colOff>
          <xdr:row>42</xdr:row>
          <xdr:rowOff>19050</xdr:rowOff>
        </xdr:to>
        <xdr:sp macro="" textlink="">
          <xdr:nvSpPr>
            <xdr:cNvPr id="1221" name="Check Box 197" hidden="1">
              <a:extLst>
                <a:ext uri="{63B3BB69-23CF-44E3-9099-C40C66FF867C}">
                  <a14:compatExt spid="_x0000_s122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41</xdr:row>
          <xdr:rowOff>142875</xdr:rowOff>
        </xdr:from>
        <xdr:to>
          <xdr:col>15</xdr:col>
          <xdr:colOff>123825</xdr:colOff>
          <xdr:row>43</xdr:row>
          <xdr:rowOff>19050</xdr:rowOff>
        </xdr:to>
        <xdr:sp macro="" textlink="">
          <xdr:nvSpPr>
            <xdr:cNvPr id="1222" name="Check Box 198" hidden="1">
              <a:extLst>
                <a:ext uri="{63B3BB69-23CF-44E3-9099-C40C66FF867C}">
                  <a14:compatExt spid="_x0000_s122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42</xdr:row>
          <xdr:rowOff>142875</xdr:rowOff>
        </xdr:from>
        <xdr:to>
          <xdr:col>15</xdr:col>
          <xdr:colOff>123825</xdr:colOff>
          <xdr:row>44</xdr:row>
          <xdr:rowOff>19050</xdr:rowOff>
        </xdr:to>
        <xdr:sp macro="" textlink="">
          <xdr:nvSpPr>
            <xdr:cNvPr id="1223" name="Check Box 199" hidden="1">
              <a:extLst>
                <a:ext uri="{63B3BB69-23CF-44E3-9099-C40C66FF867C}">
                  <a14:compatExt spid="_x0000_s122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17</xdr:row>
          <xdr:rowOff>142875</xdr:rowOff>
        </xdr:from>
        <xdr:to>
          <xdr:col>13</xdr:col>
          <xdr:colOff>123825</xdr:colOff>
          <xdr:row>19</xdr:row>
          <xdr:rowOff>19050</xdr:rowOff>
        </xdr:to>
        <xdr:sp macro="" textlink="">
          <xdr:nvSpPr>
            <xdr:cNvPr id="1225" name="Check Box 201" hidden="1">
              <a:extLst>
                <a:ext uri="{63B3BB69-23CF-44E3-9099-C40C66FF867C}">
                  <a14:compatExt spid="_x0000_s122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18</xdr:row>
          <xdr:rowOff>142875</xdr:rowOff>
        </xdr:from>
        <xdr:to>
          <xdr:col>13</xdr:col>
          <xdr:colOff>123825</xdr:colOff>
          <xdr:row>20</xdr:row>
          <xdr:rowOff>19050</xdr:rowOff>
        </xdr:to>
        <xdr:sp macro="" textlink="">
          <xdr:nvSpPr>
            <xdr:cNvPr id="1226" name="Check Box 202" hidden="1">
              <a:extLst>
                <a:ext uri="{63B3BB69-23CF-44E3-9099-C40C66FF867C}">
                  <a14:compatExt spid="_x0000_s122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18</xdr:row>
          <xdr:rowOff>142875</xdr:rowOff>
        </xdr:from>
        <xdr:to>
          <xdr:col>15</xdr:col>
          <xdr:colOff>123825</xdr:colOff>
          <xdr:row>20</xdr:row>
          <xdr:rowOff>19050</xdr:rowOff>
        </xdr:to>
        <xdr:sp macro="" textlink="">
          <xdr:nvSpPr>
            <xdr:cNvPr id="1227" name="Check Box 203" hidden="1">
              <a:extLst>
                <a:ext uri="{63B3BB69-23CF-44E3-9099-C40C66FF867C}">
                  <a14:compatExt spid="_x0000_s122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47</xdr:row>
          <xdr:rowOff>142875</xdr:rowOff>
        </xdr:from>
        <xdr:to>
          <xdr:col>13</xdr:col>
          <xdr:colOff>123825</xdr:colOff>
          <xdr:row>49</xdr:row>
          <xdr:rowOff>19050</xdr:rowOff>
        </xdr:to>
        <xdr:sp macro="" textlink="">
          <xdr:nvSpPr>
            <xdr:cNvPr id="1228" name="Check Box 204" hidden="1">
              <a:extLst>
                <a:ext uri="{63B3BB69-23CF-44E3-9099-C40C66FF867C}">
                  <a14:compatExt spid="_x0000_s122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47</xdr:row>
          <xdr:rowOff>142875</xdr:rowOff>
        </xdr:from>
        <xdr:to>
          <xdr:col>15</xdr:col>
          <xdr:colOff>123825</xdr:colOff>
          <xdr:row>49</xdr:row>
          <xdr:rowOff>19050</xdr:rowOff>
        </xdr:to>
        <xdr:sp macro="" textlink="">
          <xdr:nvSpPr>
            <xdr:cNvPr id="1229" name="Check Box 205" hidden="1">
              <a:extLst>
                <a:ext uri="{63B3BB69-23CF-44E3-9099-C40C66FF867C}">
                  <a14:compatExt spid="_x0000_s122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333375</xdr:colOff>
          <xdr:row>50</xdr:row>
          <xdr:rowOff>0</xdr:rowOff>
        </xdr:from>
        <xdr:to>
          <xdr:col>5</xdr:col>
          <xdr:colOff>190500</xdr:colOff>
          <xdr:row>50</xdr:row>
          <xdr:rowOff>219075</xdr:rowOff>
        </xdr:to>
        <xdr:sp macro="" textlink="">
          <xdr:nvSpPr>
            <xdr:cNvPr id="1231" name="Check Box 207" hidden="1">
              <a:extLst>
                <a:ext uri="{63B3BB69-23CF-44E3-9099-C40C66FF867C}">
                  <a14:compatExt spid="_x0000_s1231"/>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161918</xdr:colOff>
      <xdr:row>0</xdr:row>
      <xdr:rowOff>42862</xdr:rowOff>
    </xdr:from>
    <xdr:to>
      <xdr:col>5</xdr:col>
      <xdr:colOff>39511</xdr:colOff>
      <xdr:row>2</xdr:row>
      <xdr:rowOff>3713</xdr:rowOff>
    </xdr:to>
    <xdr:pic>
      <xdr:nvPicPr>
        <xdr:cNvPr id="64" name="Picture 63">
          <a:extLst>
            <a:ext uri="{FF2B5EF4-FFF2-40B4-BE49-F238E27FC236}">
              <a16:creationId xmlns:a16="http://schemas.microsoft.com/office/drawing/2014/main" xmlns="" id="{00000000-0008-0000-0000-00004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2918" y="42862"/>
          <a:ext cx="1401593" cy="50377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14</xdr:col>
          <xdr:colOff>266700</xdr:colOff>
          <xdr:row>48</xdr:row>
          <xdr:rowOff>142875</xdr:rowOff>
        </xdr:from>
        <xdr:to>
          <xdr:col>15</xdr:col>
          <xdr:colOff>123825</xdr:colOff>
          <xdr:row>50</xdr:row>
          <xdr:rowOff>19050</xdr:rowOff>
        </xdr:to>
        <xdr:sp macro="" textlink="">
          <xdr:nvSpPr>
            <xdr:cNvPr id="6877" name="Check Box 4829" hidden="1">
              <a:extLst>
                <a:ext uri="{63B3BB69-23CF-44E3-9099-C40C66FF867C}">
                  <a14:compatExt spid="_x0000_s687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48</xdr:row>
          <xdr:rowOff>142875</xdr:rowOff>
        </xdr:from>
        <xdr:to>
          <xdr:col>13</xdr:col>
          <xdr:colOff>123825</xdr:colOff>
          <xdr:row>50</xdr:row>
          <xdr:rowOff>19050</xdr:rowOff>
        </xdr:to>
        <xdr:sp macro="" textlink="">
          <xdr:nvSpPr>
            <xdr:cNvPr id="6884" name="Check Box 4836" hidden="1">
              <a:extLst>
                <a:ext uri="{63B3BB69-23CF-44E3-9099-C40C66FF867C}">
                  <a14:compatExt spid="_x0000_s688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25</xdr:row>
          <xdr:rowOff>142875</xdr:rowOff>
        </xdr:from>
        <xdr:to>
          <xdr:col>15</xdr:col>
          <xdr:colOff>123825</xdr:colOff>
          <xdr:row>28</xdr:row>
          <xdr:rowOff>19050</xdr:rowOff>
        </xdr:to>
        <xdr:sp macro="" textlink="">
          <xdr:nvSpPr>
            <xdr:cNvPr id="6950" name="Check Box 4902" hidden="1">
              <a:extLst>
                <a:ext uri="{63B3BB69-23CF-44E3-9099-C40C66FF867C}">
                  <a14:compatExt spid="_x0000_s695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78</xdr:col>
          <xdr:colOff>323850</xdr:colOff>
          <xdr:row>0</xdr:row>
          <xdr:rowOff>28575</xdr:rowOff>
        </xdr:from>
        <xdr:to>
          <xdr:col>78</xdr:col>
          <xdr:colOff>561975</xdr:colOff>
          <xdr:row>0</xdr:row>
          <xdr:rowOff>247650</xdr:rowOff>
        </xdr:to>
        <xdr:sp macro="" textlink="">
          <xdr:nvSpPr>
            <xdr:cNvPr id="8220" name="Check Box 5148" hidden="1">
              <a:extLst>
                <a:ext uri="{63B3BB69-23CF-44E3-9099-C40C66FF867C}">
                  <a14:compatExt spid="_x0000_s8220"/>
                </a:ext>
              </a:extLst>
            </xdr:cNvPr>
            <xdr:cNvSpPr/>
          </xdr:nvSpPr>
          <xdr:spPr>
            <a:xfrm>
              <a:off x="0" y="0"/>
              <a:ext cx="0" cy="0"/>
            </a:xfrm>
            <a:prstGeom prst="rect">
              <a:avLst/>
            </a:prstGeom>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xdr:col>
      <xdr:colOff>439615</xdr:colOff>
      <xdr:row>0</xdr:row>
      <xdr:rowOff>104671</xdr:rowOff>
    </xdr:from>
    <xdr:to>
      <xdr:col>1</xdr:col>
      <xdr:colOff>1611190</xdr:colOff>
      <xdr:row>0</xdr:row>
      <xdr:rowOff>561871</xdr:rowOff>
    </xdr:to>
    <xdr:pic>
      <xdr:nvPicPr>
        <xdr:cNvPr id="3" name="Picture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6428" y="104671"/>
          <a:ext cx="1171575"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85725</xdr:colOff>
          <xdr:row>47</xdr:row>
          <xdr:rowOff>0</xdr:rowOff>
        </xdr:from>
        <xdr:to>
          <xdr:col>3</xdr:col>
          <xdr:colOff>304800</xdr:colOff>
          <xdr:row>47</xdr:row>
          <xdr:rowOff>209550</xdr:rowOff>
        </xdr:to>
        <xdr:sp macro="" textlink="">
          <xdr:nvSpPr>
            <xdr:cNvPr id="7219" name="Check Box 51" hidden="1">
              <a:extLst>
                <a:ext uri="{63B3BB69-23CF-44E3-9099-C40C66FF867C}">
                  <a14:compatExt spid="_x0000_s7219"/>
                </a:ext>
              </a:extLst>
            </xdr:cNvPr>
            <xdr:cNvSpPr/>
          </xdr:nvSpPr>
          <xdr:spPr>
            <a:xfrm>
              <a:off x="0" y="0"/>
              <a:ext cx="0" cy="0"/>
            </a:xfrm>
            <a:prstGeom prst="rect">
              <a:avLst/>
            </a:prstGeom>
          </xdr:spPr>
        </xdr:sp>
        <xdr:clientData/>
      </xdr:twoCellAnchor>
    </mc:Choice>
    <mc:Fallback/>
  </mc:AlternateContent>
  <xdr:twoCellAnchor editAs="oneCell">
    <xdr:from>
      <xdr:col>0</xdr:col>
      <xdr:colOff>3008</xdr:colOff>
      <xdr:row>0</xdr:row>
      <xdr:rowOff>0</xdr:rowOff>
    </xdr:from>
    <xdr:to>
      <xdr:col>1</xdr:col>
      <xdr:colOff>152400</xdr:colOff>
      <xdr:row>1</xdr:row>
      <xdr:rowOff>104</xdr:rowOff>
    </xdr:to>
    <xdr:pic>
      <xdr:nvPicPr>
        <xdr:cNvPr id="5" name="Picture 4">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08" y="0"/>
          <a:ext cx="606592" cy="59719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9" Type="http://schemas.openxmlformats.org/officeDocument/2006/relationships/ctrlProp" Target="../ctrlProps/ctrlProp35.xml"/><Relationship Id="rId21" Type="http://schemas.openxmlformats.org/officeDocument/2006/relationships/ctrlProp" Target="../ctrlProps/ctrlProp17.xml"/><Relationship Id="rId34" Type="http://schemas.openxmlformats.org/officeDocument/2006/relationships/ctrlProp" Target="../ctrlProps/ctrlProp30.xml"/><Relationship Id="rId42" Type="http://schemas.openxmlformats.org/officeDocument/2006/relationships/ctrlProp" Target="../ctrlProps/ctrlProp38.xml"/><Relationship Id="rId47" Type="http://schemas.openxmlformats.org/officeDocument/2006/relationships/ctrlProp" Target="../ctrlProps/ctrlProp43.xml"/><Relationship Id="rId50" Type="http://schemas.openxmlformats.org/officeDocument/2006/relationships/ctrlProp" Target="../ctrlProps/ctrlProp46.xml"/><Relationship Id="rId55" Type="http://schemas.openxmlformats.org/officeDocument/2006/relationships/ctrlProp" Target="../ctrlProps/ctrlProp51.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38" Type="http://schemas.openxmlformats.org/officeDocument/2006/relationships/ctrlProp" Target="../ctrlProps/ctrlProp34.xml"/><Relationship Id="rId46" Type="http://schemas.openxmlformats.org/officeDocument/2006/relationships/ctrlProp" Target="../ctrlProps/ctrlProp42.xml"/><Relationship Id="rId59" Type="http://schemas.openxmlformats.org/officeDocument/2006/relationships/comments" Target="../comments1.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41" Type="http://schemas.openxmlformats.org/officeDocument/2006/relationships/ctrlProp" Target="../ctrlProps/ctrlProp37.xml"/><Relationship Id="rId54" Type="http://schemas.openxmlformats.org/officeDocument/2006/relationships/ctrlProp" Target="../ctrlProps/ctrlProp50.xml"/><Relationship Id="rId1" Type="http://schemas.openxmlformats.org/officeDocument/2006/relationships/hyperlink" Target="http://www.storenext.com/dealer/docs/SKIF%20ENCOR.zip" TargetMode="External"/><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37" Type="http://schemas.openxmlformats.org/officeDocument/2006/relationships/ctrlProp" Target="../ctrlProps/ctrlProp33.xml"/><Relationship Id="rId40" Type="http://schemas.openxmlformats.org/officeDocument/2006/relationships/ctrlProp" Target="../ctrlProps/ctrlProp36.xml"/><Relationship Id="rId45" Type="http://schemas.openxmlformats.org/officeDocument/2006/relationships/ctrlProp" Target="../ctrlProps/ctrlProp41.xml"/><Relationship Id="rId53" Type="http://schemas.openxmlformats.org/officeDocument/2006/relationships/ctrlProp" Target="../ctrlProps/ctrlProp49.xml"/><Relationship Id="rId58" Type="http://schemas.openxmlformats.org/officeDocument/2006/relationships/ctrlProp" Target="../ctrlProps/ctrlProp54.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35" Type="http://schemas.openxmlformats.org/officeDocument/2006/relationships/ctrlProp" Target="../ctrlProps/ctrlProp31.xml"/><Relationship Id="rId43" Type="http://schemas.openxmlformats.org/officeDocument/2006/relationships/ctrlProp" Target="../ctrlProps/ctrlProp39.xml"/><Relationship Id="rId48" Type="http://schemas.openxmlformats.org/officeDocument/2006/relationships/ctrlProp" Target="../ctrlProps/ctrlProp44.xml"/><Relationship Id="rId56" Type="http://schemas.openxmlformats.org/officeDocument/2006/relationships/ctrlProp" Target="../ctrlProps/ctrlProp52.xml"/><Relationship Id="rId8" Type="http://schemas.openxmlformats.org/officeDocument/2006/relationships/ctrlProp" Target="../ctrlProps/ctrlProp4.xml"/><Relationship Id="rId51" Type="http://schemas.openxmlformats.org/officeDocument/2006/relationships/ctrlProp" Target="../ctrlProps/ctrlProp47.xml"/><Relationship Id="rId3"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ChannelPartnerOrders.NCRRetail@ncr.com?subject=Purchase%20Order&amp;$C$2" TargetMode="External"/><Relationship Id="rId6" Type="http://schemas.openxmlformats.org/officeDocument/2006/relationships/comments" Target="../comments2.xml"/><Relationship Id="rId5" Type="http://schemas.openxmlformats.org/officeDocument/2006/relationships/ctrlProp" Target="../ctrlProps/ctrlProp55.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CU277"/>
  <sheetViews>
    <sheetView tabSelected="1" zoomScaleNormal="100" workbookViewId="0">
      <pane xSplit="18" ySplit="2" topLeftCell="S3" activePane="bottomRight" state="frozenSplit"/>
      <selection pane="topRight"/>
      <selection pane="bottomLeft" activeCell="A2" sqref="A2"/>
      <selection pane="bottomRight" activeCell="D3" sqref="D3:I3"/>
    </sheetView>
  </sheetViews>
  <sheetFormatPr defaultRowHeight="12.75" x14ac:dyDescent="0.2"/>
  <cols>
    <col min="1" max="16" width="5.7109375" customWidth="1"/>
    <col min="17" max="18" width="9.140625" style="2" hidden="1" customWidth="1"/>
    <col min="19" max="19" width="7.28515625" style="2" hidden="1" customWidth="1"/>
    <col min="20" max="20" width="7.85546875" style="2" hidden="1" customWidth="1"/>
    <col min="21" max="21" width="14.5703125" style="5" hidden="1" customWidth="1"/>
    <col min="22" max="22" width="44.42578125" hidden="1" customWidth="1"/>
    <col min="23" max="23" width="29.28515625" hidden="1" customWidth="1"/>
    <col min="24" max="27" width="18" hidden="1" customWidth="1"/>
    <col min="28" max="28" width="11" style="12" hidden="1" customWidth="1"/>
    <col min="29" max="29" width="46.42578125" hidden="1" customWidth="1"/>
    <col min="30" max="30" width="10.140625" hidden="1" customWidth="1"/>
    <col min="31" max="31" width="8.42578125" style="16" hidden="1" customWidth="1"/>
    <col min="32" max="33" width="8.42578125" style="12" hidden="1" customWidth="1"/>
    <col min="34" max="34" width="14.5703125" style="12" hidden="1" customWidth="1"/>
    <col min="35" max="35" width="12" style="12" hidden="1" customWidth="1"/>
    <col min="36" max="36" width="26.42578125" style="13" hidden="1" customWidth="1"/>
    <col min="37" max="39" width="13.140625" style="13" hidden="1" customWidth="1"/>
    <col min="40" max="40" width="13.140625" hidden="1" customWidth="1"/>
    <col min="41" max="41" width="45.5703125" hidden="1" customWidth="1"/>
    <col min="42" max="42" width="13.140625" style="12" hidden="1" customWidth="1"/>
    <col min="43" max="45" width="12" style="12" hidden="1" customWidth="1"/>
    <col min="46" max="46" width="47.5703125" style="137" hidden="1" customWidth="1"/>
    <col min="47" max="48" width="13.85546875" style="12" hidden="1" customWidth="1"/>
    <col min="49" max="49" width="13.85546875" hidden="1" customWidth="1"/>
    <col min="50" max="50" width="23.85546875" hidden="1" customWidth="1"/>
    <col min="51" max="54" width="7.42578125" hidden="1" customWidth="1"/>
    <col min="55" max="55" width="12.28515625" hidden="1" customWidth="1"/>
    <col min="56" max="56" width="3.28515625" hidden="1" customWidth="1"/>
    <col min="57" max="58" width="12.85546875" hidden="1" customWidth="1"/>
    <col min="59" max="62" width="12.85546875" style="12" hidden="1" customWidth="1"/>
    <col min="63" max="63" width="3.7109375" hidden="1" customWidth="1"/>
    <col min="64" max="64" width="29" hidden="1" customWidth="1"/>
    <col min="65" max="65" width="9.140625" style="12" hidden="1" customWidth="1"/>
    <col min="66" max="66" width="24.7109375" hidden="1" customWidth="1"/>
    <col min="67" max="67" width="25.7109375" hidden="1" customWidth="1"/>
    <col min="68" max="68" width="27.85546875" hidden="1" customWidth="1"/>
    <col min="69" max="69" width="38" hidden="1" customWidth="1"/>
    <col min="70" max="70" width="27.7109375" hidden="1" customWidth="1"/>
    <col min="71" max="71" width="38" hidden="1" customWidth="1"/>
    <col min="72" max="77" width="9.140625" hidden="1" customWidth="1"/>
    <col min="78" max="78" width="14.28515625" hidden="1" customWidth="1"/>
    <col min="79" max="79" width="12.7109375" customWidth="1"/>
    <col min="80" max="82" width="9.140625" customWidth="1"/>
    <col min="86" max="88" width="8.85546875" customWidth="1"/>
    <col min="97" max="97" width="8.85546875" customWidth="1"/>
    <col min="98" max="98" width="11.28515625" bestFit="1" customWidth="1"/>
  </cols>
  <sheetData>
    <row r="1" spans="1:99" ht="23.25" customHeight="1" thickBot="1" x14ac:dyDescent="0.25">
      <c r="A1" s="539"/>
      <c r="B1" s="540"/>
      <c r="C1" s="540"/>
      <c r="D1" s="540"/>
      <c r="E1" s="540"/>
      <c r="F1" s="537" t="str">
        <f ca="1">IF(OR(IsUserEntryError=TRUE, DeliveryOption=DeliveryOptionISS45), "ENCOR SKIF", "ENCOR")</f>
        <v>ENCOR</v>
      </c>
      <c r="G1" s="537"/>
      <c r="H1" s="537"/>
      <c r="I1" s="537"/>
      <c r="J1" s="537"/>
      <c r="K1" s="537"/>
      <c r="L1" s="537"/>
      <c r="M1" s="538"/>
      <c r="N1" s="533" t="s">
        <v>303</v>
      </c>
      <c r="O1" s="463"/>
      <c r="P1" s="464"/>
      <c r="Q1" s="136" t="s">
        <v>576</v>
      </c>
      <c r="R1" s="2" t="s">
        <v>572</v>
      </c>
      <c r="S1" s="428">
        <f>IF(ExpirationDateException ="", ExpirationDateStandard,
IF( IFERROR( DATE(YEAR(ExpirationDateException), MONTH(ExpirationDateException), DAY(ExpirationDateException)), 1462) &gt; DATE(YEAR(ExpirationDateStandard), MONTH(ExpirationDateStandard), DAY(ExpirationDateStandard)), ExpirationDateException, ExpirationDateStandard))</f>
        <v>43662</v>
      </c>
      <c r="T1" s="429">
        <v>43662</v>
      </c>
      <c r="U1" s="430" t="s">
        <v>684</v>
      </c>
      <c r="V1" s="443">
        <v>43466</v>
      </c>
      <c r="W1" s="444">
        <f>YEAR(RecentMigrationStartDate)</f>
        <v>2019</v>
      </c>
      <c r="X1" s="455" t="str">
        <f>IF(SKIFVersionNumberOverride="", SKIFVersionNumberStandard, SKIFVersionNumberOverride)</f>
        <v>9.07b</v>
      </c>
      <c r="Y1" s="16" t="s">
        <v>750</v>
      </c>
      <c r="AC1" s="240"/>
      <c r="AD1" s="240"/>
      <c r="AE1" s="7" t="s">
        <v>37</v>
      </c>
      <c r="AF1" s="7" t="s">
        <v>37</v>
      </c>
      <c r="AG1" s="7" t="s">
        <v>37</v>
      </c>
      <c r="AH1" s="7" t="s">
        <v>38</v>
      </c>
      <c r="AI1" s="7" t="s">
        <v>39</v>
      </c>
      <c r="AJ1" s="88" t="str">
        <f>IF(StoreType=FromACS, "ACS", IF(StoreType=FromV2, "SM V2", IF(StoreType=FromISS45, "ISS45","[Not Specified]" )))</f>
        <v>[Not Specified]</v>
      </c>
      <c r="AK1" s="227" t="s">
        <v>526</v>
      </c>
      <c r="AL1" s="226"/>
      <c r="AM1" s="226"/>
      <c r="AN1" s="226"/>
      <c r="AO1" s="8" t="b">
        <f>IF(NumberOfKeysMatch=0, FALSE,
IF( AND(
  Purpose=Migrating,
  OR(StoreType=FromV2, StoreType=FromISS45),
  OR( AND(VALUE(KeyOne)=VALUE(KeyNumber), KeyNumber&lt;&gt;""), AND(VALUE(KeyOne)=VALUE(KeyNumberTwo), KeyNumberTwo&lt;&gt;"") ),
  KeySO&lt;&gt;"",
  KeyPOS&lt;&gt;"",
  KeyWks&lt;&gt;"",
  KeyPoF&lt;&gt;"",
  KeyFlag1&lt;&gt;"",
  KeyFlag2&lt;&gt;"",
  KeyFlag3&lt;&gt;"",
  KeyInitialDate&lt;&gt;"",
  KeyUpdatedDate&lt;&gt;""
), TRUE, FALSE))</f>
        <v>0</v>
      </c>
      <c r="AP1" s="20" t="s">
        <v>40</v>
      </c>
      <c r="AQ1" s="21" t="s">
        <v>161</v>
      </c>
      <c r="AR1" s="22" t="s">
        <v>198</v>
      </c>
      <c r="AS1" s="23" t="s">
        <v>199</v>
      </c>
      <c r="AT1" s="153" t="s">
        <v>196</v>
      </c>
      <c r="AU1" s="72" t="b">
        <f>IF(NumberOfKeysMatch=0, FALSE,
IF( AND(
  Purpose=Upgrading,
  OR( AND(VALUE(KeyOne)=VALUE(KeyNumber)), AND(VALUE(KeyOne)=VALUE(KeyNumberTwo)) ),
  KeySO&lt;&gt;"",
  KeyPOS&lt;&gt;"",
  KeyWks&lt;&gt;"",
  KeyPoF&lt;&gt;"",
  KeyFlag1&lt;&gt;"",
  KeyFlag2&lt;&gt;"",
  KeyFlag3&lt;&gt;"",
  KeyInitialDate&lt;&gt;"",
  KeyUpdatedDate&lt;&gt;""
), TRUE, FALSE))</f>
        <v>0</v>
      </c>
      <c r="AV1" s="72" t="b">
        <f>IF(NumberOfKeysMatch=0, FALSE,
IF( AND(
  Purpose=Transfer,
  OR( AND(VALUE(KeyOne)=VALUE(KeyNumber), KeyNumber&lt;&gt;""), AND(VALUE(KeyOne)=VALUE(KeyNumberTwo), KeyNumberTwo&lt;&gt;"") ),
  KeySO&lt;&gt;"",
  KeyPOS&lt;&gt;"",
  KeyWks&lt;&gt;"",
  KeyPoF&lt;&gt;"",
  KeyFlag1&lt;&gt;"",
  KeyFlag2&lt;&gt;"",
  KeyFlag3&lt;&gt;"",
  KeyInitialDate&lt;&gt;"",
  KeyUpdatedDate&lt;&gt;""
), TRUE, FALSE))</f>
        <v>0</v>
      </c>
      <c r="AW1" s="72" t="b">
        <f>IF(NumberOfKeysMatch=0, FALSE,
IF( AND(
  Purpose=ExpToStd,
  OR( AND(VALUE(KeyOne)=VALUE(KeyNumber), KeyNumber&lt;&gt;""), AND(VALUE(KeyOne)=VALUE(KeyNumberTwo), KeyNumberTwo&lt;&gt;"") ),
  KeySO&lt;&gt;"",
  KeyPOS&lt;&gt;"",
  KeyWks&lt;&gt;"",
  KeyPoF&lt;&gt;"",
  KeyFlag1&lt;&gt;"",
  KeyFlag2&lt;&gt;"",
  KeyFlag3&lt;&gt;"",
  KeyInitialDate&lt;&gt;"",
  KeyUpdatedDate&lt;&gt;""
), TRUE, FALSE))</f>
        <v>0</v>
      </c>
      <c r="AX1" s="72" t="b">
        <f>IF(OR(UpgradeData=TRUE, TransferData=TRUE, UpgToStdData=TRUE), TRUE, FALSE)</f>
        <v>0</v>
      </c>
      <c r="BE1" s="17" t="s">
        <v>31</v>
      </c>
      <c r="BF1" s="17" t="s">
        <v>32</v>
      </c>
      <c r="BG1" s="17" t="s">
        <v>33</v>
      </c>
      <c r="BH1" s="17" t="s">
        <v>34</v>
      </c>
      <c r="BI1" s="17" t="s">
        <v>35</v>
      </c>
      <c r="BJ1" s="17" t="s">
        <v>36</v>
      </c>
      <c r="BK1" s="48"/>
      <c r="BL1" s="49" t="s">
        <v>173</v>
      </c>
      <c r="BM1" s="50"/>
      <c r="BN1" s="33" t="s">
        <v>181</v>
      </c>
      <c r="BO1" s="34" t="s">
        <v>181</v>
      </c>
      <c r="BP1" s="33" t="s">
        <v>182</v>
      </c>
      <c r="BQ1" s="34" t="s">
        <v>182</v>
      </c>
      <c r="BR1" s="33" t="s">
        <v>291</v>
      </c>
      <c r="BS1" s="34" t="s">
        <v>291</v>
      </c>
      <c r="BZ1" s="97" t="b">
        <v>0</v>
      </c>
      <c r="CA1" s="462" t="s">
        <v>603</v>
      </c>
      <c r="CC1" s="97"/>
      <c r="CD1" s="331"/>
      <c r="CE1" s="261"/>
      <c r="CF1" s="261"/>
      <c r="CG1" s="261"/>
      <c r="CH1" s="261"/>
      <c r="CI1" s="261"/>
      <c r="CJ1" s="261"/>
      <c r="CK1" s="261"/>
      <c r="CL1" s="261"/>
      <c r="CM1" s="261"/>
      <c r="CN1" s="261"/>
      <c r="CO1" s="261"/>
      <c r="CP1" s="261"/>
      <c r="CQ1" s="261"/>
      <c r="CR1" s="261"/>
      <c r="CS1" s="261"/>
      <c r="CT1" s="713"/>
      <c r="CU1" s="431"/>
    </row>
    <row r="2" spans="1:99" ht="20.25" customHeight="1" thickBot="1" x14ac:dyDescent="0.25">
      <c r="A2" s="541"/>
      <c r="B2" s="542"/>
      <c r="C2" s="542"/>
      <c r="D2" s="542"/>
      <c r="E2" s="542"/>
      <c r="F2" s="535" t="str">
        <f ca="1">IF(IsUserEntryError=TRUE, "Fix Errors Before Submitting",
  IF(DeliveryOption=DeliveryOptionISS45,
    "(Delivering " &amp; DeliveryOptionISS45 &amp; " as Pre-Buy)",
    "Software Key Information Form"
  )
)</f>
        <v>Software Key Information Form</v>
      </c>
      <c r="G2" s="535"/>
      <c r="H2" s="535"/>
      <c r="I2" s="535"/>
      <c r="J2" s="535"/>
      <c r="K2" s="535"/>
      <c r="L2" s="535"/>
      <c r="M2" s="536"/>
      <c r="N2" s="534"/>
      <c r="O2" s="465" t="s">
        <v>0</v>
      </c>
      <c r="P2" s="466"/>
      <c r="Q2" s="81" t="s">
        <v>162</v>
      </c>
      <c r="R2" s="82" t="s">
        <v>163</v>
      </c>
      <c r="S2" s="82" t="s">
        <v>191</v>
      </c>
      <c r="T2" s="82" t="s">
        <v>192</v>
      </c>
      <c r="U2" s="83" t="s">
        <v>193</v>
      </c>
      <c r="V2" s="84" t="s">
        <v>175</v>
      </c>
      <c r="W2" s="85" t="s">
        <v>176</v>
      </c>
      <c r="X2" s="85" t="s">
        <v>177</v>
      </c>
      <c r="Y2" s="85" t="s">
        <v>178</v>
      </c>
      <c r="Z2" s="85" t="s">
        <v>179</v>
      </c>
      <c r="AA2" s="85" t="s">
        <v>180</v>
      </c>
      <c r="AB2" s="85" t="s">
        <v>463</v>
      </c>
      <c r="AC2" s="241" t="s">
        <v>30</v>
      </c>
      <c r="AD2" s="241" t="s">
        <v>539</v>
      </c>
      <c r="AE2" s="86" t="s">
        <v>41</v>
      </c>
      <c r="AF2" s="86" t="s">
        <v>197</v>
      </c>
      <c r="AG2" s="86" t="s">
        <v>182</v>
      </c>
      <c r="AH2" s="9" t="s">
        <v>171</v>
      </c>
      <c r="AI2" s="9" t="s">
        <v>170</v>
      </c>
      <c r="AJ2" s="9" t="s">
        <v>169</v>
      </c>
      <c r="AK2" s="11" t="s">
        <v>164</v>
      </c>
      <c r="AL2" s="10" t="s">
        <v>165</v>
      </c>
      <c r="AM2" s="10" t="s">
        <v>166</v>
      </c>
      <c r="AN2" s="10" t="s">
        <v>167</v>
      </c>
      <c r="AO2" s="10" t="s">
        <v>168</v>
      </c>
      <c r="AP2" s="10" t="s">
        <v>172</v>
      </c>
      <c r="AQ2" s="24" t="s">
        <v>203</v>
      </c>
      <c r="AR2" s="10" t="s">
        <v>204</v>
      </c>
      <c r="AS2" s="25" t="s">
        <v>205</v>
      </c>
      <c r="AT2" s="154" t="s">
        <v>206</v>
      </c>
      <c r="AU2" s="102" t="s">
        <v>194</v>
      </c>
      <c r="AV2" s="102" t="s">
        <v>195</v>
      </c>
      <c r="AW2" s="102" t="s">
        <v>200</v>
      </c>
      <c r="AX2" s="10" t="s">
        <v>201</v>
      </c>
      <c r="BE2" s="17" t="str">
        <f>IF(
OR(
AND(Purpose=Migrating, MigrationData= TRUE),
AND(Purpose=Upgrading, UpgradeData= TRUE),
AND(Purpose=ExpToStd, UpgToStdData= TRUE),
AND(Purpose=Transfer, TransferData= TRUE)
), KeyPOS, "" )</f>
        <v/>
      </c>
      <c r="BF2" s="17" t="str">
        <f>IF(
OR(
AND(Purpose=Migrating, MigrationData= TRUE),
AND(Purpose=Upgrading, UpgradeData= TRUE),
AND(Purpose=ExpToStd, UpgToStdData= TRUE),
AND(Purpose=Transfer, TransferData= TRUE)
), KeyWks, "" )</f>
        <v/>
      </c>
      <c r="BG2" s="17" t="str">
        <f>IF(
OR(
AND(Purpose=Migrating, MigrationData= TRUE),
AND(Purpose=Upgrading, UpgradeData= TRUE),
AND(Purpose=ExpToStd, UpgToStdData= TRUE),
AND(Purpose=Transfer, TransferData= TRUE)
), KeyPoF, "" )</f>
        <v/>
      </c>
      <c r="BH2" s="17" t="str">
        <f>IF(
OR(
AND(Purpose=Migrating, MigrationData= TRUE),
AND(Purpose=Upgrading, UpgradeData= TRUE),
AND(Purpose=ExpToStd, UpgToStdData= TRUE),
AND(Purpose=Transfer, TransferData= TRUE)
), KeyFlag1, "" )</f>
        <v/>
      </c>
      <c r="BI2" s="17" t="str">
        <f>IF(
OR(
AND(Purpose=Migrating, MigrationData= TRUE),
AND(Purpose=Upgrading, UpgradeData= TRUE),
AND(Purpose=ExpToStd, UpgToStdData= TRUE),
AND(Purpose=Transfer, TransferData= TRUE)
), KeyFlag2, "" )</f>
        <v/>
      </c>
      <c r="BJ2" s="17" t="str">
        <f>IF(
OR(
AND(Purpose=Migrating, MigrationData= TRUE),
AND(Purpose=Upgrading, UpgradeData= TRUE),
AND(Purpose=ExpToStd, UpgToStdData= TRUE),
AND(Purpose=Transfer, TransferData= TRUE)
), KeyFlag3, "" )</f>
        <v/>
      </c>
      <c r="BK2" s="51"/>
      <c r="BL2" s="31" t="s">
        <v>46</v>
      </c>
      <c r="BM2" s="27"/>
      <c r="BN2" s="35" t="s">
        <v>173</v>
      </c>
      <c r="BO2" s="36" t="s">
        <v>174</v>
      </c>
      <c r="BP2" s="35" t="s">
        <v>173</v>
      </c>
      <c r="BQ2" s="36" t="s">
        <v>174</v>
      </c>
      <c r="BR2" s="35" t="s">
        <v>173</v>
      </c>
      <c r="BS2" s="36" t="s">
        <v>174</v>
      </c>
      <c r="CA2" s="462"/>
      <c r="CB2" s="97"/>
      <c r="CC2" s="97"/>
      <c r="CD2" s="331" t="s">
        <v>24</v>
      </c>
      <c r="CE2" s="261"/>
      <c r="CF2" s="261"/>
      <c r="CG2" s="261"/>
      <c r="CH2" s="261"/>
      <c r="CI2" s="261"/>
      <c r="CJ2" s="261"/>
      <c r="CK2" s="261"/>
      <c r="CL2" s="261"/>
      <c r="CM2" s="261"/>
      <c r="CN2" s="262"/>
      <c r="CO2" s="262"/>
      <c r="CP2" s="116"/>
      <c r="CQ2" s="116"/>
      <c r="CR2" s="261"/>
      <c r="CS2" s="261"/>
      <c r="CT2" s="415"/>
    </row>
    <row r="3" spans="1:99" ht="14.25" customHeight="1" x14ac:dyDescent="0.2">
      <c r="A3" s="546" t="str">
        <f xml:space="preserve">
IF(LabSystem = "Partner Lab", "System Name:",
IF(OR(LabSystem = "Customer Lab", LabSystem ="Customer Lab2"), "Customer HQ:", "Store Name:"))</f>
        <v>Store Name:</v>
      </c>
      <c r="B3" s="544"/>
      <c r="C3" s="544"/>
      <c r="D3" s="593"/>
      <c r="E3" s="593"/>
      <c r="F3" s="593"/>
      <c r="G3" s="593"/>
      <c r="H3" s="593"/>
      <c r="I3" s="594"/>
      <c r="J3" s="543" t="s">
        <v>29</v>
      </c>
      <c r="K3" s="544"/>
      <c r="L3" s="544"/>
      <c r="M3" s="549" t="s">
        <v>639</v>
      </c>
      <c r="N3" s="549"/>
      <c r="O3" s="549"/>
      <c r="P3" s="550"/>
      <c r="Q3" s="2" t="b">
        <f>IF(CustomerName="", TRUE, FALSE)</f>
        <v>1</v>
      </c>
      <c r="R3" s="2" t="b">
        <f>IF(OR(DealerName="", DealerName=PartnerMatrixPartnerPrompt), TRUE, FALSE)</f>
        <v>1</v>
      </c>
      <c r="S3" s="2" t="b">
        <f xml:space="preserve">
IF(CustomerName="", TRUE,
IF(COUNTIF(Q3:Q6, TRUE) &gt; 2, TRUE,
FALSE) )</f>
        <v>1</v>
      </c>
      <c r="T3" s="2" t="b">
        <f>IF(AND( OR( AddBox=TRUE, HasBox=TRUE), Purpose&lt;&gt;SelectPurpose), TRUE, FALSE)</f>
        <v>0</v>
      </c>
      <c r="U3" s="6" t="str">
        <f xml:space="preserve">
IF(Purpose=SelectPurpose, "",
  IF(AddressMissing=TRUE, "Please provide the complete store name and address at the top of this form." &amp; CRLF, "" ) &amp;
  IF(PartnerMissing=TRUE, "Please provide the missing Channel Partner " &amp; IF(DealerPONumber="", "and P.O.", "" ) &amp; "information at the top of this form." &amp; CRLF, "" ) &amp;
  IF(ErrorTest=FALSE, "",
    IF( AND(AddressMissing=FALSE, Q4=TRUE),"Please provide the store street address."&amp; CRLF, "" ) &amp;
    IF( AND( PartnerMissing=FALSE, HasBox=TRUE),"Please select your Dealership Name (on Row "&amp; ROW() &amp; ")." &amp; CRLF, "" ) &amp;
    IF( AND( PartnerMissing=FALSE, HasBox=FALSE),"Please select your Dealership's NCR ID Number (on Row "&amp; ROW()+1 &amp; ")." &amp; CRLF, "" )
  )
)</f>
        <v/>
      </c>
      <c r="V3" s="122" t="s">
        <v>214</v>
      </c>
      <c r="W3" t="str">
        <f>StatusIsMigratingFromSM</f>
        <v>Store is Migrating from ScanMaster V2 to ENCOR</v>
      </c>
      <c r="X3" t="s">
        <v>17</v>
      </c>
      <c r="Y3" t="s">
        <v>20</v>
      </c>
      <c r="AC3" s="75" t="s">
        <v>10</v>
      </c>
      <c r="AD3" s="242"/>
      <c r="AJ3" s="12"/>
      <c r="AO3" s="14" t="str">
        <f>IF(MigrationType="", "", INDEX(MigrationTextDefaultBox, MATCH( MigrationType, MigrationTextDefaultBoxRows, 0), MATCH("NothingToMigrate", MigrationTextDefaultBoxColumns, 0) ) )</f>
        <v/>
      </c>
      <c r="AQ3" s="26"/>
      <c r="AS3" s="27"/>
      <c r="AW3" s="12"/>
      <c r="AX3" s="14" t="str">
        <f xml:space="preserve">
IF(UpgradeData=TRUE, "",
IF(TransferData=TRUE, "Not on " &amp; UpgradeTransferOwner &amp; " " &amp; UpgradeTransferComingFrom &amp; " license. If purchasing, click '" &amp; AddingNow &amp; "'",
IF(UpgToStdData= TRUE, "",
"" ) ) )</f>
        <v/>
      </c>
      <c r="BH3" s="475" t="str">
        <f t="shared" ref="BH3:BH34" ca="1" si="0">$BL3</f>
        <v/>
      </c>
      <c r="BI3" s="476"/>
      <c r="BJ3" s="476"/>
      <c r="BK3" s="52"/>
      <c r="BL3" s="32" t="str">
        <f t="shared" ref="BL3:BL34" ca="1" si="1" xml:space="preserve"> IF($BM3=0,"", OFFSET( $BN3, 0,
  IF($BL$1=$BN$2, 0, 1) +
  IF(Purpose=Migrating, IF(StoreTypeSelected=FromV2, 0, IF(StoreTypeSelected=FromISS45, 2, 0) ) )
) )</f>
        <v/>
      </c>
      <c r="BM3" s="27">
        <f>$BH$51</f>
        <v>0</v>
      </c>
      <c r="BN3" s="37" t="s">
        <v>146</v>
      </c>
      <c r="BO3" s="38" t="s">
        <v>122</v>
      </c>
      <c r="BP3" s="37" t="s">
        <v>48</v>
      </c>
      <c r="BQ3" s="38" t="s">
        <v>47</v>
      </c>
      <c r="BR3" s="37" t="s">
        <v>48</v>
      </c>
      <c r="BS3" s="38" t="s">
        <v>47</v>
      </c>
      <c r="CA3" s="385" t="str">
        <f>IF(LabKeyNotes = FALSE, "", "◄ For ENCOR Dealer Demo and Lab systems, include the words 'Demo/Lab' somewhere in the Store Name field and put '#1' , '#2' etc.")</f>
        <v/>
      </c>
      <c r="CE3" s="258"/>
      <c r="CF3" s="258"/>
      <c r="CG3" s="258"/>
      <c r="CH3" s="258"/>
      <c r="CI3" s="258"/>
      <c r="CJ3" s="258"/>
      <c r="CK3" s="258"/>
      <c r="CL3" s="258"/>
      <c r="CM3" s="258"/>
      <c r="CN3" s="259"/>
      <c r="CO3" s="258"/>
      <c r="CP3" s="258"/>
      <c r="CQ3" s="258"/>
      <c r="CR3" s="258"/>
      <c r="CS3" s="258"/>
      <c r="CT3" s="259"/>
    </row>
    <row r="4" spans="1:99" ht="14.25" customHeight="1" x14ac:dyDescent="0.2">
      <c r="A4" s="477" t="str">
        <f xml:space="preserve">
IF(LabSystem = "Partner Lab", "Partner Street:",
IF(OR(LabSystem = "Customer Lab", LabSystem ="Customer Lab2"), "HQ Street:", "Store Street:"))</f>
        <v>Store Street:</v>
      </c>
      <c r="B4" s="478"/>
      <c r="C4" s="478"/>
      <c r="D4" s="591"/>
      <c r="E4" s="591"/>
      <c r="F4" s="591"/>
      <c r="G4" s="591"/>
      <c r="H4" s="591"/>
      <c r="I4" s="592"/>
      <c r="J4" s="545" t="s">
        <v>23</v>
      </c>
      <c r="K4" s="478"/>
      <c r="L4" s="478"/>
      <c r="M4" s="551" t="str">
        <f xml:space="preserve">
IFERROR(
INDEX(PartnerMatrix,
MATCH(DealerName, PartnerMatrixPartner, 0),
MATCH("MCN", PartnerMatrixColumns, 0)), "Rechoose Above!")</f>
        <v>(Choose Name Above)</v>
      </c>
      <c r="N4" s="551"/>
      <c r="O4" s="551"/>
      <c r="P4" s="552"/>
      <c r="Q4" s="2" t="b">
        <f>IF(D4="", TRUE, FALSE)</f>
        <v>1</v>
      </c>
      <c r="R4" s="2" t="b">
        <f>IF(OR(M4="", M4=PartnerMatrixMCNPrompt), TRUE, FALSE)</f>
        <v>1</v>
      </c>
      <c r="S4" s="2" t="b">
        <f>IF(COUNTIF(R3:R6, TRUE) &gt; 2, TRUE, FALSE)</f>
        <v>1</v>
      </c>
      <c r="T4" s="2" t="b">
        <f>IF(AND(OR(Q4=TRUE, R4=TRUE), Purpose&lt;&gt;SelectPurpose), TRUE, FALSE)</f>
        <v>0</v>
      </c>
      <c r="U4" s="6" t="str">
        <f>IF(ErrorTest=FALSE, "",
IF( AND(AddressMissing=FALSE, AddBox=TRUE),"Please provide the store name."&amp; CRLF, "" ) &amp;
IF( AND( PartnerMissing=FALSE, HasBox=TRUE),"Please provide your NCR Channel Partner Number (on Row "&amp; ROW() &amp; ")." &amp; CRLF,
"" ))</f>
        <v/>
      </c>
      <c r="V4" t="s">
        <v>213</v>
      </c>
      <c r="W4" t="str">
        <f>StatusIsMigratingFromISS45</f>
        <v>Store is Migrating from ISS45 to ENCOR</v>
      </c>
      <c r="X4" t="s">
        <v>16</v>
      </c>
      <c r="Y4" t="s">
        <v>19</v>
      </c>
      <c r="AC4" s="76" t="s">
        <v>216</v>
      </c>
      <c r="AD4" s="242"/>
      <c r="AJ4" s="12"/>
      <c r="AK4" s="15" t="str">
        <f>IF(MigrationType="", "", INDEX(MigrationTextDefaultBox, MATCH( MigrationType, MigrationTextDefaultBoxRows, 0), MATCH(AK$2, MigrationTextDefaultBoxColumns, 0) ) )</f>
        <v/>
      </c>
      <c r="AL4" s="15" t="str">
        <f>IF(MigrationType="", "", INDEX(MigrationTextDefaultBox, MATCH( MigrationType, MigrationTextDefaultBoxRows, 0), MATCH(AL$2, MigrationTextDefaultBoxColumns, 0) ) )</f>
        <v/>
      </c>
      <c r="AM4" s="15" t="str">
        <f>IF(MigrationType="", "", INDEX(MigrationTextDefaultBox, MATCH( MigrationType, MigrationTextDefaultBoxRows, 0), MATCH(AM$2, MigrationTextDefaultBoxColumns, 0) ) )</f>
        <v/>
      </c>
      <c r="AN4" s="15" t="str">
        <f>IF(MigrationType="", "", INDEX(MigrationTextDefaultBox, MATCH( MigrationType, MigrationTextDefaultBoxRows, 0), MATCH(AN$2, MigrationTextDefaultBoxColumns, 0) ) )</f>
        <v/>
      </c>
      <c r="AO4" s="14" t="str">
        <f>IF(MigrationType="", "", INDEX(MigrationTextDefaultBox, MATCH( MigrationType, MigrationTextDefaultBoxRows, 0), MATCH("SomethingToMigrate", MigrationTextDefaultBoxColumns, 0) ) )</f>
        <v/>
      </c>
      <c r="AQ4" s="26"/>
      <c r="AS4" s="27"/>
      <c r="AW4" s="12"/>
      <c r="AX4" s="14" t="str">
        <f>"On " &amp; UpgradeTransferOwner &amp; " " &amp; UpgradeTransferComingFrom &amp; " license. Click '" &amp; AlreadyHas &amp; "' " &amp;
IF(Purpose=Migrating, " &amp; claim 100% dsct", " box" )</f>
        <v>On this [N/A] license. Click 'Already Has'  box</v>
      </c>
      <c r="BH4" s="475" t="str">
        <f t="shared" ca="1" si="0"/>
        <v/>
      </c>
      <c r="BI4" s="476"/>
      <c r="BJ4" s="476"/>
      <c r="BK4" s="52"/>
      <c r="BL4" s="32" t="str">
        <f t="shared" ca="1" si="1"/>
        <v/>
      </c>
      <c r="BM4" s="27">
        <f>$BH$50</f>
        <v>0</v>
      </c>
      <c r="BN4" s="37" t="s">
        <v>120</v>
      </c>
      <c r="BO4" s="38" t="s">
        <v>120</v>
      </c>
      <c r="BP4" s="37" t="s">
        <v>49</v>
      </c>
      <c r="BQ4" s="38" t="s">
        <v>49</v>
      </c>
      <c r="BR4" s="37" t="s">
        <v>49</v>
      </c>
      <c r="BS4" s="38" t="s">
        <v>49</v>
      </c>
      <c r="CA4" s="385" t="str">
        <f>IF(LabKeyNotes = FALSE, "", "    To upgrade an existing ISS45 or ScanMaster Lab License/Key to ENCOR, set the SKIF purpose to 'Migrating to ENCOR' for the SKIF Purpose in the Row " &amp; ROW(Purpose) &amp; " drop-down below.")</f>
        <v/>
      </c>
      <c r="CE4" s="261"/>
      <c r="CF4" s="261"/>
      <c r="CG4" s="261"/>
      <c r="CH4" s="261"/>
      <c r="CI4" s="261"/>
      <c r="CJ4" s="261"/>
      <c r="CK4" s="261"/>
      <c r="CL4" s="261"/>
      <c r="CM4" s="261"/>
      <c r="CN4" s="262"/>
      <c r="CO4" s="262"/>
      <c r="CP4" s="116"/>
      <c r="CQ4" s="116"/>
      <c r="CR4" s="261"/>
      <c r="CS4" s="261"/>
      <c r="CT4" s="259"/>
    </row>
    <row r="5" spans="1:99" ht="14.25" customHeight="1" x14ac:dyDescent="0.2">
      <c r="A5" s="477" t="str">
        <f xml:space="preserve">
IF(LabSystem = "Partner Lab", "Partner City/State/Zip:",
IF(OR(LabSystem = "Customer Lab", LabSystem ="Customer Lab2"),  "HQ City/State/Zip:", "Store City/State/Zip:"))</f>
        <v>Store City/State/Zip:</v>
      </c>
      <c r="B5" s="478"/>
      <c r="C5" s="478"/>
      <c r="D5" s="591"/>
      <c r="E5" s="591"/>
      <c r="F5" s="591"/>
      <c r="G5" s="591"/>
      <c r="H5" s="591"/>
      <c r="I5" s="592"/>
      <c r="J5" s="545" t="s">
        <v>27</v>
      </c>
      <c r="K5" s="478"/>
      <c r="L5" s="478"/>
      <c r="M5" s="595"/>
      <c r="N5" s="595"/>
      <c r="O5" s="595"/>
      <c r="P5" s="596"/>
      <c r="Q5" s="2" t="b">
        <f>IF(D5="", TRUE, FALSE)</f>
        <v>1</v>
      </c>
      <c r="R5" s="2" t="b">
        <f>IF(M5="", TRUE, FALSE)</f>
        <v>1</v>
      </c>
      <c r="T5" s="2" t="b">
        <f>IF(AND(OR(Q5=TRUE, R5=TRUE), Purpose&lt;&gt;SelectPurpose), TRUE, FALSE)</f>
        <v>0</v>
      </c>
      <c r="U5" s="6" t="str">
        <f>IF(T5=FALSE, "",
IF( AND(AddressMissing=FALSE, AddBox=TRUE),"Please provide the store City/State/Zip."&amp; CRLF, "" ) &amp;
IF( AND( PartnerMissing=FALSE, HasBox=TRUE),"Please provide your P.O. number for this order."&amp; CRLF,
"" ))</f>
        <v/>
      </c>
      <c r="V5" t="s">
        <v>215</v>
      </c>
      <c r="W5" t="str">
        <f>StatusIsMigratingFromACS</f>
        <v>Store is Migrating from ACS/ACS-IR to ENCOR</v>
      </c>
      <c r="X5" t="s">
        <v>18</v>
      </c>
      <c r="Y5" t="s">
        <v>21</v>
      </c>
      <c r="AC5" s="76" t="s">
        <v>25</v>
      </c>
      <c r="AD5" s="242"/>
      <c r="AJ5" s="12"/>
      <c r="AQ5" s="26"/>
      <c r="AS5" s="27"/>
      <c r="AW5" s="12"/>
      <c r="AX5" s="14" t="str">
        <f xml:space="preserve">
IF(Purpose=Upgrading,
  IF(StoreType=StatusIsCurrentStandard, "ENCOR", IF(StoreType=StatusIsCurrentExpress, "ENCOR Express", IF(StoreType=StatusIsCurrentEspresso, "[Not Specified]","[Not Specified]" ))),
IF(Purpose=ExpToStd,
  "ENCOR",
IF(Purpose=Transfer,
  IF(StoreType=StatusIsCurrentStandard, "ENCOR", IF(StoreType=StatusIsCurrentExpress, "ENCOR Express", IF(StoreType=StatusIsCurrentEspresso, "[Not Specified]","[Not Specified]" ))),
"[N/A]" ) ) )</f>
        <v>[N/A]</v>
      </c>
      <c r="BH5" s="475" t="str">
        <f t="shared" ca="1" si="0"/>
        <v/>
      </c>
      <c r="BI5" s="476"/>
      <c r="BJ5" s="476"/>
      <c r="BK5" s="52"/>
      <c r="BL5" s="32" t="str">
        <f t="shared" ca="1" si="1"/>
        <v/>
      </c>
      <c r="BM5" s="27">
        <f>$BH$49</f>
        <v>0</v>
      </c>
      <c r="BN5" s="37" t="s">
        <v>147</v>
      </c>
      <c r="BO5" s="38" t="s">
        <v>121</v>
      </c>
      <c r="BP5" s="37" t="s">
        <v>51</v>
      </c>
      <c r="BQ5" s="38" t="s">
        <v>50</v>
      </c>
      <c r="BR5" s="37" t="s">
        <v>51</v>
      </c>
      <c r="BS5" s="38" t="s">
        <v>50</v>
      </c>
      <c r="CA5" s="385" t="str">
        <f>IF(LabKeyNotes = FALSE, "", "    ALWAYS choose on Row " &amp; ROW(DeliveryOption) &amp; " to deliver as an 'ENCOR System'.  Use '1/1/10' as the Original Order Date.  The SO number can be left blank.")</f>
        <v/>
      </c>
      <c r="CE5" s="259"/>
      <c r="CF5" s="259"/>
      <c r="CG5" s="259"/>
      <c r="CH5" s="259"/>
      <c r="CI5" s="259"/>
      <c r="CJ5" s="259"/>
      <c r="CK5" s="259"/>
      <c r="CL5" s="259"/>
      <c r="CM5" s="259"/>
      <c r="CN5" s="259"/>
      <c r="CO5" s="259"/>
      <c r="CP5" s="259"/>
      <c r="CQ5" s="259"/>
      <c r="CR5" s="259"/>
      <c r="CS5" s="259"/>
      <c r="CT5" s="259"/>
    </row>
    <row r="6" spans="1:99" ht="14.25" customHeight="1" thickBot="1" x14ac:dyDescent="0.25">
      <c r="A6" s="547" t="str">
        <f xml:space="preserve">
IF(LabSystem = "Partner Lab", "Partner Phone:",
IF(OR(LabSystem = "Customer Lab", LabSystem ="Customer Lab2"), "HQ Phone:", "Store Phone:"))</f>
        <v>Store Phone:</v>
      </c>
      <c r="B6" s="548"/>
      <c r="C6" s="548"/>
      <c r="D6" s="589"/>
      <c r="E6" s="589"/>
      <c r="F6" s="589"/>
      <c r="G6" s="589"/>
      <c r="H6" s="589"/>
      <c r="I6" s="590"/>
      <c r="J6" s="605" t="str">
        <f>IF(OR($M$7=$AC$5,$M$7=AC7),"eMail for Upgrades:","eMail for Questions:")</f>
        <v>eMail for Questions:</v>
      </c>
      <c r="K6" s="548"/>
      <c r="L6" s="548"/>
      <c r="M6" s="597"/>
      <c r="N6" s="597"/>
      <c r="O6" s="597"/>
      <c r="P6" s="598"/>
      <c r="Q6" s="2" t="b">
        <f>IF(D6="", TRUE, FALSE)</f>
        <v>1</v>
      </c>
      <c r="R6" s="2" t="b">
        <f>IF(M6="", TRUE, FALSE)</f>
        <v>1</v>
      </c>
      <c r="T6" s="2" t="b">
        <f>IF(AND(R6=TRUE, Purpose&lt;&gt;SelectPurpose), TRUE, FALSE)</f>
        <v>0</v>
      </c>
      <c r="U6" s="6" t="str">
        <f>IF(T6=FALSE,"",
IF(AND(PartnerMissing=FALSE,R6=TRUE),
  "Please provide the email address in Row "&amp;ROW()&amp;" for "&amp; IF(J6="eMail for Questions:","Questions about this Order.","key upgrades.") &amp;CRLF &amp;
  IF(Q6=TRUE, "And it wouldn't hurt to add the store phone number too." &amp;CRLF, ""), ""))</f>
        <v/>
      </c>
      <c r="V6" t="str">
        <f>Blank</f>
        <v/>
      </c>
      <c r="AC6" s="76" t="s">
        <v>217</v>
      </c>
      <c r="AD6" s="242"/>
      <c r="AJ6" s="12"/>
      <c r="AQ6" s="26"/>
      <c r="AS6" s="27"/>
      <c r="AW6" s="12"/>
      <c r="AX6" s="14" t="str">
        <f>IF(TransferData=TRUE, "ex-owner's", "this")</f>
        <v>this</v>
      </c>
      <c r="BH6" s="475" t="str">
        <f t="shared" ca="1" si="0"/>
        <v/>
      </c>
      <c r="BI6" s="476"/>
      <c r="BJ6" s="476"/>
      <c r="BK6" s="52"/>
      <c r="BL6" s="32" t="str">
        <f t="shared" ca="1" si="1"/>
        <v/>
      </c>
      <c r="BM6" s="27">
        <f>$BH$48</f>
        <v>0</v>
      </c>
      <c r="BN6" s="37" t="s">
        <v>123</v>
      </c>
      <c r="BO6" s="38" t="s">
        <v>123</v>
      </c>
      <c r="BP6" s="37" t="s">
        <v>53</v>
      </c>
      <c r="BQ6" s="38" t="s">
        <v>52</v>
      </c>
      <c r="BR6" s="37" t="s">
        <v>53</v>
      </c>
      <c r="BS6" s="38" t="s">
        <v>52</v>
      </c>
      <c r="CA6" s="385"/>
      <c r="CB6" s="567" t="str">
        <f ca="1" xml:space="preserve">
IF( ROUND(ExpirationDate-NOW(), 0) = 0, "This form expires today!",
IF( ROUND(ExpirationDate-NOW(), 0) = 1, "This Form expires tomorrow!",
IF( AND(NOW()+7 &gt; ExpirationDate, ROUND(ExpirationDate - NOW(), 0)&gt;0 ), "This form expires in " &amp; ROUND(ExpirationDate - NOW(), 0) &amp; " days.",
IF( NOW() &gt; ExpirationDate, "FORM EXPIRED " &amp; TEXT(ExpirationDate, "dd-mmm-yy") &amp; " !",
"" ))))</f>
        <v/>
      </c>
      <c r="CC6" s="567"/>
      <c r="CD6" s="567"/>
      <c r="CE6" s="259"/>
      <c r="CF6" s="259"/>
      <c r="CG6" s="259"/>
      <c r="CH6" s="259"/>
      <c r="CI6" s="259"/>
      <c r="CJ6" s="259"/>
      <c r="CK6" s="260"/>
      <c r="CL6" s="260"/>
      <c r="CM6" s="260"/>
      <c r="CN6" s="259"/>
      <c r="CO6" s="259"/>
      <c r="CP6" s="259"/>
      <c r="CQ6" s="259"/>
      <c r="CR6" s="259"/>
      <c r="CS6" s="259"/>
      <c r="CT6" s="259"/>
    </row>
    <row r="7" spans="1:99" ht="15" customHeight="1" thickBot="1" x14ac:dyDescent="0.25">
      <c r="A7" s="564" t="str">
        <f xml:space="preserve">
IF(Purpose=SelectPurpose, "First, select the purpose of this SKIF (New Site, Upgrade etc.) ►►►",
IF(Purpose=ZLHS, "Return of migrated/de-installed ENCOR HASP required before ZLH key can ship.",
IF(AND(Purpose=HASPOnly, StoreTypeSelected=StatusIsENCORPreBuyISS45), "This SKIF upgrades an ENCOR Pre-Buy ISS45 HASP key.  Order G330-0989-0ENC.",
IF(Purpose=HASPOnly, "Replacing ENCOR HASP: Requires 1 @ G330-0190-0000 on your order.",
"This SKIF set up for ►"))))</f>
        <v>First, select the purpose of this SKIF (New Site, Upgrade etc.) ►►►</v>
      </c>
      <c r="B7" s="565"/>
      <c r="C7" s="565"/>
      <c r="D7" s="565"/>
      <c r="E7" s="565"/>
      <c r="F7" s="565"/>
      <c r="G7" s="565"/>
      <c r="H7" s="565"/>
      <c r="I7" s="565"/>
      <c r="J7" s="565"/>
      <c r="K7" s="565"/>
      <c r="L7" s="566"/>
      <c r="M7" s="569" t="s">
        <v>10</v>
      </c>
      <c r="N7" s="569"/>
      <c r="O7" s="569"/>
      <c r="P7" s="570"/>
      <c r="Q7" s="55"/>
      <c r="R7" s="55"/>
      <c r="S7" s="55" t="b">
        <f>IF(Purpose=SelectPurpose, TRUE, FALSE)</f>
        <v>1</v>
      </c>
      <c r="T7" s="55"/>
      <c r="U7" s="56"/>
      <c r="V7" s="57"/>
      <c r="W7" s="57"/>
      <c r="X7" s="57"/>
      <c r="Y7" s="57"/>
      <c r="Z7" s="57"/>
      <c r="AA7" s="57"/>
      <c r="AB7" s="58"/>
      <c r="AC7" s="76" t="s">
        <v>218</v>
      </c>
      <c r="AD7" s="242"/>
      <c r="AE7" s="74"/>
      <c r="AF7" s="58"/>
      <c r="AG7" s="58"/>
      <c r="AH7" s="58"/>
      <c r="AI7" s="58"/>
      <c r="AJ7" s="58"/>
      <c r="AK7" s="59"/>
      <c r="AL7" s="59"/>
      <c r="AM7" s="59"/>
      <c r="AN7" s="57"/>
      <c r="AO7" s="57"/>
      <c r="AP7" s="58"/>
      <c r="AQ7" s="60"/>
      <c r="AR7" s="61"/>
      <c r="AS7" s="62"/>
      <c r="AT7" s="155"/>
      <c r="AU7" s="73"/>
      <c r="AV7" s="73"/>
      <c r="AW7" s="73"/>
      <c r="BH7" s="475" t="str">
        <f t="shared" ca="1" si="0"/>
        <v/>
      </c>
      <c r="BI7" s="476"/>
      <c r="BJ7" s="476"/>
      <c r="BK7" s="52"/>
      <c r="BL7" s="32" t="str">
        <f t="shared" ca="1" si="1"/>
        <v/>
      </c>
      <c r="BM7" s="27">
        <f>$BH$47</f>
        <v>0</v>
      </c>
      <c r="BN7" s="37" t="s">
        <v>148</v>
      </c>
      <c r="BO7" s="38" t="s">
        <v>124</v>
      </c>
      <c r="BP7" s="37" t="s">
        <v>189</v>
      </c>
      <c r="BQ7" s="38" t="s">
        <v>190</v>
      </c>
      <c r="BR7" s="37" t="s">
        <v>189</v>
      </c>
      <c r="BS7" s="38" t="s">
        <v>190</v>
      </c>
      <c r="CB7" s="553" t="str">
        <f ca="1">IF( AND(
  NOW()+7 &gt; ExpirationDate,
  ROUND(ExpirationDate - NOW(), 0)&gt;0 ),
  "Get the updated version so your SKIF/Order won't expire before you submit it!",
  IF( AND(
  NOW() &gt; ExpirationDate,
  Purpose=SelectPurpose,
  KeyNumber="" ),
  "This ENCOR Form not usable for new orders. Click the link below for the current updated version.",
IF(AND(NOW() &gt; ExpirationDate,
  OR(Purpose&lt;&gt;SelectPurpose,
        KeyNumber&lt;&gt;"" ) ),
  "This ENCOR SKIF/Order for reference or history only.  New Orders require the current version: Click link below.",
"" ) ) )</f>
        <v/>
      </c>
      <c r="CC7" s="553"/>
      <c r="CD7" s="553"/>
    </row>
    <row r="8" spans="1:99" ht="15" customHeight="1" x14ac:dyDescent="0.2">
      <c r="A8" s="529" t="str">
        <f xml:space="preserve">
IF(AND(StoreType&lt;&gt;"", OR(Purpose=ZLHS, Purpose=ExpToStd)),
  "Please DELETE the Store Type now ►",
IF(AND(StoreType&lt;&gt;StoreTypeSelected,StoreType&lt;&gt;""),
  "Please re-enter the Store Type now ►",
IF(OR(Purpose=New,Purpose=Upgrading,Purpose=Transfer,Purpose=HASPOnly),
IF(StoreType="",
  "Click to show the ENCOR store type ►",
  "ENCOR store type:"
),
IF(Purpose=Migrating,
IF(StoreType="",
"Click for system the store is migrating from ►",
MOSReminder
),
"")
)
))</f>
        <v/>
      </c>
      <c r="B8" s="530"/>
      <c r="C8" s="530"/>
      <c r="D8" s="530"/>
      <c r="E8" s="530"/>
      <c r="F8" s="530"/>
      <c r="G8" s="602"/>
      <c r="H8" s="603"/>
      <c r="I8" s="603"/>
      <c r="J8" s="603"/>
      <c r="K8" s="603"/>
      <c r="L8" s="603"/>
      <c r="M8" s="603"/>
      <c r="N8" s="603"/>
      <c r="O8" s="603"/>
      <c r="P8" s="604"/>
      <c r="Q8" s="2" t="b">
        <f>IF( IFERROR(SEARCH("►", StoreTypeInstructions), 0) &gt;0, TRUE, FALSE)</f>
        <v>0</v>
      </c>
      <c r="R8" s="2" t="b">
        <f>IF(StoreTypeSelected="", TRUE, FALSE)</f>
        <v>1</v>
      </c>
      <c r="T8" s="2" t="b">
        <f>IF( OR(
  AND(AddBox&lt;&gt;FALSE, HasBox=TRUE),
  AND( StoreType &lt;&gt; StoreTypeSelected, StoreType &lt;&gt; "" ),
  AND(LabSystem&lt;&gt;"", Purpose=ExpToStd),
  AND(LabSystem&lt;&gt;"", Purpose=ZLHS)
), TRUE, FALSE)</f>
        <v>0</v>
      </c>
      <c r="U8" s="6" t="str">
        <f>IF(ErrorTest&lt;&gt;TRUE, "",
IF( OR( StoreType &lt;&gt; StoreTypeSelected, StoreType &lt;&gt; "" ), StoreType &amp;CRLF,
IF(AND(LabSystem&lt;&gt;"", Purpose=ExpToStd), "EXPRESS LAB SYSTEMS CANNOT BE UPGRADED TO STANDARD SYSTEMS.  SELECT A DIFFERENT REASON FOR THIS SKIF."&amp;CRLF,
IF(AND(LabSystem&lt;&gt;"", Purpose=ZLHS), "LAB SYSTEMS CANNOT BE CONVERTED TO ZERO-LANE HISTORY SYSTEMS.  USE A STORE SYSTEM FOR ZLHS AND SELECT A DIFFERENT REASON FOR THIS SKIF."&amp;CRLF,
IF(S9="MigrationIncumbentNotSelected", "",
"YOU MUST SELECT THE ENCOR STORE TYPE IN ROW "&amp; ROW() &amp; "!" &amp;CRLF) )
) ) )</f>
        <v/>
      </c>
      <c r="V8" s="128" t="str">
        <f>IF(StoreTypeSelected="", "",
IF(OR(
  AND(Purpose="",                    NOT(OR(StoreTypeSelected=""))),
  AND(Purpose=SelectPurpose, NOT(OR(StoreTypeSelected=""))),
  AND(Purpose=New, NOT(OR(StoreTypeSelected=StatusIsNewStandard, StoreTypeSelected=StatusIsNewExpress, StoreTypeSelected=StatusIsNewEspresso))),
  AND(Purpose=Upgrading, NOT(OR(StoreTypeSelected=StatusIsCurrentStandard, StoreTypeSelected=StatusIsCurrentExpress, StoreTypeSelected=StatusIsCurrentEspresso))),
  AND(Purpose=Migrating, NOT(OR(StoreTypeSelected=StatusIsMigratingFromSM, StoreTypeSelected=StatusIsMigratingFromISS45, StoreTypeSelected=StatusIsMigratingFromACS))),
  AND(Purpose=ExpToStd, NOT(OR(StoreTypeSelected=""))),
  AND(Purpose=ZLHS, NOT(OR(StoreTypeSelected=""))),
  AND(Purpose=Transfer, NOT(OR(StoreTypeSelected=StatusIsCurrentStandard, StoreTypeSelected=StatusIsCurrentExpress, StoreTypeSelected=StatusIsCurrentEspresso))),
  AND(Purpose=HASPOnly, NOT(OR(StoreTypeSelected=StatusIsCurrentStandard, StoreTypeSelected=StatusIsCurrentExpress, StoreTypeSelected=StatusIsENCORPreBuyISS45, StoreTypeSelected=StatusIsCurrentEspresso)))
),
"The Store Type selected on Row " &amp; ROW() &amp; " is not a valid option for the selected SKIF Purpose (" &amp; Purpose &amp; ").  Re-select the Store Type.",
StoreTypeSelected
)
)</f>
        <v/>
      </c>
      <c r="W8" s="119" t="str">
        <f xml:space="preserve">
IF(Emergency99Key&lt;&gt;"", "This is a PARTNER EMERGENCY KEY",
IF(LabSystem="PARTNER LAB", "This is a PARTNER DEMO/LAB System    ",
IF(LabSystem="CUSTOMER LAB", "This is a CUSTOMER LAB System    ",
IF(LabSystem="CUSTOMER LAB2", "This is a CUSTOMER LAB System    ",
IF(Purpose=Migrating, "This is " &amp;
  IF(MigrationType="Recent",
    IF( MigrationIsStandardOrExpress = "Standard", "a RECENT STANDARD Migration ",
      IF( MigrationIsStandardOrExpress = "Express", "a RECENT EXPRESS Migration ", "a RECENT Migration ") ),
    IF(MigrationType="Unsure", "a MIGRATION (but the type isn't clear yet)     ",
      IF(MigrationType="Express", IF(StoreType=FromISS45, "an EXPRESS Migration        ", "a SMALL-STORE Migration     "),
        IF(AND(MigrationType="Veteran", SSCOAllowMigrationRebate=TRUE, OR(AddSSCO=TRUE, HadSSCO=TRUE)), "a VETERAN STD Migration w/SSCO",
          IF(MigrationType="Veteran", "a VETERAN STANDARD Migration  ", "" ) ) ) ) ),
IF(StoreType=FromISS45, "Send former ISS45 SKIF with ENCOR PO",
  IF(StoreType=FromV2,      "Send former SM SKIF with ENCOR P.O.",
    IF(StoreType=FromACS,   "Send original ACS Invoice w/ENCOR PO", "" ) ) ) ) ) ) ) )</f>
        <v/>
      </c>
      <c r="X8" s="133" t="str">
        <f>IF(IFERROR(SEARCH("hq*lab", CustomerName),0) &lt;&gt;0, LabSystem,
IF(IFERROR(SEARCH("demo*lab", CustomerName),0) &lt;&gt; 0, LabSystem,
IF(IFERROR(SEARCH("lab*demo", CustomerName),0) &lt;&gt; 0, LabSystem,
IF(IFERROR(SEARCH("(Express)", CustomerName),0) &lt;&gt;0, "EXPRESS",
IF(IFERROR(SEARCH("(Standard)", CustomerName),0) &lt;&gt; 0, "STANDARD",
"" ) ) ) ) )</f>
        <v/>
      </c>
      <c r="Y8" s="133" t="str">
        <f xml:space="preserve">
IF(IFERROR(SEARCH("hq*lab*1", CustomerName),0) &lt;&gt;0, "CUSTOMER LAB",
IF(IFERROR(SEARCH("hq*lab*#?", CustomerName),0) &lt;&gt;0, "CUSTOMER LAB2",
IF(IFERROR(SEARCH("hq*lab", CustomerName),0) &lt;&gt;0, "CUSTOMER LAB",
IF(IFERROR(SEARCH("demo*lab", CustomerName),0) &lt;&gt; 0, "PARTNER LAB",
IF(IFERROR(SEARCH("lab*demo", CustomerName),0) &lt;&gt; 0, "PARTNER LAB",
IF(IFERROR(SEARCH("emergency*key", CustomerName),0) &lt;&gt; 0, "PARTNER LAB",
"" ) ) ) ) ) )</f>
        <v/>
      </c>
      <c r="Z8" s="133" t="str">
        <f>IF(IFERROR(SEARCH("emergency*key", CustomerName),0) &lt;&gt;0, "EmergencyKey", "" )</f>
        <v/>
      </c>
      <c r="AC8" s="76" t="s">
        <v>1</v>
      </c>
      <c r="AD8" s="242"/>
      <c r="AQ8" s="26"/>
      <c r="AS8" s="27"/>
      <c r="AW8" s="12"/>
      <c r="BH8" s="475" t="str">
        <f t="shared" ca="1" si="0"/>
        <v/>
      </c>
      <c r="BI8" s="476"/>
      <c r="BJ8" s="476"/>
      <c r="BK8" s="52"/>
      <c r="BL8" s="32" t="str">
        <f t="shared" ca="1" si="1"/>
        <v/>
      </c>
      <c r="BM8" s="27">
        <f>$BH$46</f>
        <v>0</v>
      </c>
      <c r="BN8" s="37" t="s">
        <v>125</v>
      </c>
      <c r="BO8" s="38" t="s">
        <v>125</v>
      </c>
      <c r="BP8" s="37" t="s">
        <v>54</v>
      </c>
      <c r="BQ8" s="38" t="s">
        <v>54</v>
      </c>
      <c r="BR8" s="37" t="s">
        <v>496</v>
      </c>
      <c r="BS8" s="38" t="s">
        <v>505</v>
      </c>
      <c r="CB8" s="553"/>
      <c r="CC8" s="553"/>
      <c r="CD8" s="553"/>
    </row>
    <row r="9" spans="1:99" ht="13.5" customHeight="1" x14ac:dyDescent="0.2">
      <c r="A9" s="481" t="str">
        <f xml:space="preserve">
IF(OR(Purpose=SelectPurpose, Purpose=""),"",
IF(Purpose=New, "NCR sales order number" &amp; IF($G$9 = "", " [TBS by NCR]:", ":"),
IF(RIGHT(G9,3)= "(*)","*First known SO upgrading this license:",
"SO number for site's original license:")))</f>
        <v/>
      </c>
      <c r="B9" s="482"/>
      <c r="C9" s="482"/>
      <c r="D9" s="482"/>
      <c r="E9" s="482"/>
      <c r="F9" s="483"/>
      <c r="G9" s="606"/>
      <c r="H9" s="606"/>
      <c r="I9" s="606"/>
      <c r="J9" s="599" t="str">
        <f xml:space="preserve">
IF(OR(Purpose=SelectPurpose, Purpose=""), "",
IF(OR(StoreTypeSelected="",  Purpose=New, Purpose=HASPOnly), "This P.O. date:",
IF(OR(Purpose=Upgrading, Purpose=ZLHS, Purpose=ExpToStd, Purpose=Transfer), "Original license date:",
IF(Purpose=Migrating, "Orig" &amp;
  IF(StoreTypeSelected=StatusIsMigratingFromSM, " ScnMstr",
  IF(StoreTypeSelected=StatusIsMigratingFromISS45, " ISS45",
  IF(StoreTypeSelected=StatusIsMigratingFromACS, " ACS", ""))) &amp;
  " order date:",
  "Original System P.O. date:"
))))</f>
        <v/>
      </c>
      <c r="K9" s="600"/>
      <c r="L9" s="600"/>
      <c r="M9" s="601"/>
      <c r="N9" s="610"/>
      <c r="O9" s="610"/>
      <c r="P9" s="611"/>
      <c r="Q9" s="2" t="b">
        <f>IF(OriginalLicenseDate="", FALSE, IFERROR(YEAR(OriginalLicenseDate), FALSE))</f>
        <v>0</v>
      </c>
      <c r="R9" s="2" t="b">
        <f ca="1">IF(AND(
   IFERROR(YEAR(OriginalLicenseDate), 0) &gt; 1994,
   IFERROR(YEAR(OriginalLicenseDate), 0) &lt;= YEAR(NOW() ) ),
TRUE, FALSE)</f>
        <v>0</v>
      </c>
      <c r="S9" s="445" t="str">
        <f xml:space="preserve"> IF(Purpose&lt;&gt;Migrating, "NotMigrating",
   IF(Purpose=Migrating,
IF(HasBox = FALSE, "NoDate",
IF(StoreTypeSelected=FromISS45,
  IF(YEAR(OriginalLicenseDate) &lt; 1995,  "TooEarly",
  IF(YEAR(OriginalLicenseDate) &lt;   RecentMigrationStartYear,  "Veteran",
  IF(YEAR(OriginalLicenseDate) &gt;= RecentMigrationStartYear,  "Recent", "NoDate" ))),
IF(StoreTypeSelected=FromV2,
  IF(YEAR(OriginalLicenseDate) &lt; 2002,  "TooEarly",
  IF(YEAR(OriginalLicenseDate) &lt;   RecentMigrationStartYear,  "Veteran",
  IF(YEAR(OriginalLicenseDate) &gt;= RecentMigrationStartYear,  "Recent", "NoDate" ))),
IF(StoreTypeSelected=FromACS,
  IF(YEAR(OriginalLicenseDate) &lt; 2004,  "TooEarly",
  IF(YEAR(OriginalLicenseDate) &lt;   RecentMigrationStartYear,  "Veteran",
  IF(YEAR(OriginalLicenseDate) &gt;= RecentMigrationStartYear,  "Recent", "NoDate" ))),
IF(StoreTypeSelected="", "MigrationIncumbentNotSelected", "MigrationIncumbentSelectedIsIncorrect")
) ) ) ) ) )</f>
        <v>NotMigrating</v>
      </c>
      <c r="T9" s="2" t="b">
        <f ca="1" xml:space="preserve">
IF(OR(StoreTypeSelected="", Purpose=SelectPurpose), FALSE,
IF( AND(Purpose=Migrating, OR(HasBox=FALSE, QTYCalcs="NoDate") ), TRUE,
IF( AND(MigrationData=TRUE, HasBox=TRUE, IFERROR(YEAR(OriginalLicenseDate),1900)&lt;&gt;IFERROR(YEAR(KeyInitialDate),1901) ), TRUE,
IF(AND(Purpose=New, OriginalLicenseDate="" ), TRUE,
IF(AND(J9&lt;&gt;"This P.O. date:", ABS(NOW() - OriginalLicenseDate)&lt;7), TRUE,
FALSE) ) )
) )</f>
        <v>0</v>
      </c>
      <c r="U9" s="6" t="str">
        <f ca="1" xml:space="preserve">
  IF(AND(J9&lt;&gt;"This P.O. date:", TODAY() = OriginalLicenseDate),
    "You entered TODAY'S date instead of the date needed for the '" &amp;
     SUBSTITUTE(SUBSTITUTE(SUBSTITUTE(LEFT(J9, LEN(J9)-1), "Orig ", "Original "), "ScnMstr", "ScanMaster"), "ACS", "ACS-IR") &amp;
     "' box on Row " &amp; ROW() &amp; ". Please enter the date requested." &amp;CRLF,
  IF(AND(J9&lt;&gt;"This P.O. date:", ABS(NOW() - OriginalLicenseDate)&lt;7),
    "You have entered a current date into the '" &amp;
     SUBSTITUTE(SUBSTITUTE(SUBSTITUTE(LEFT(J9, LEN(J9)-1), "Orig ", "Original "), "ScnMstr", "ScanMaster"), "ACS", "ACS-IR") &amp;
     "' box on Row " &amp; ROW() &amp; ". Please instead enter the date requested." &amp;CRLF,
  IF( AND(MigrationData=TRUE, HasBox=TRUE, IFERROR(YEAR(OriginalLicenseDate),1900)&lt;&gt;IFERROR(YEAR(KeyInitialDate),1901) ),
    "The Original License Date in Row " &amp; ROW() &amp; " doesn't match NCR's license file date.  Please check and correct."&amp;CRLF,
  IF(AND(Purpose=Migrating, ErrorTest=TRUE),"ALL MIGRATIONS REQUIRE THE ORIGINAL LICENSE DATE IN ROW "&amp;ROW()&amp;"."&amp;CRLF,
  IF(AND(Purpose=New, OR(QTYCalcs="NoDate", OriginalLicenseDate="")), "Need Date for This P.O. - Enter it in Row " &amp; ROW(OriginalLicenseDate) &amp; "."&amp;CRLF,
  IF(QTYCalcs="TooEarly","The Original License Date in Row " &amp; ROW() &amp; " is too early for this incumbent POS system to be valid."&amp;CRLF,
  IF(QTYCalcs="MigrationIncumbentNotSelected","You must select the incumbent/prior POS system that ENCOR is migrating from" &amp; " in Row " &amp; ROW()-1 &amp; "!"&amp;CRLF,
  IF(QTYCalcs="MigrationIncumbentSelectedIsIncorrect","The incumbent/prior POS system selected" &amp; " in Row " &amp; ROW()-1 &amp; " is not valid for migrations!"&amp;CRLF,
  IF(AND(OriginalLicenseDate&lt;&gt;"", AddBox=FALSE),"The Original License Date provided in Row " &amp; ROW() &amp; " is not valid."&amp;CRLF,
"" ) ) ) ) ) ) ) ) )</f>
        <v/>
      </c>
      <c r="V9" s="12"/>
      <c r="X9" s="12"/>
      <c r="Y9" s="133" t="str">
        <f xml:space="preserve"> IF(Purpose&lt;&gt;Migrating, Purpose,
   IF(MigrationType="Veteran", IF(HadLanes&lt;= 9, "VeteranMedium", "VeteranLarge"),
   MigrationType)
)</f>
        <v>Must Select - Click Here</v>
      </c>
      <c r="Z9" s="137"/>
      <c r="AC9" s="76" t="s">
        <v>212</v>
      </c>
      <c r="AD9" s="242"/>
      <c r="AQ9" s="26"/>
      <c r="AS9" s="27"/>
      <c r="AW9" s="12"/>
      <c r="BH9" s="475" t="str">
        <f t="shared" ca="1" si="0"/>
        <v/>
      </c>
      <c r="BI9" s="476"/>
      <c r="BJ9" s="476"/>
      <c r="BK9" s="52"/>
      <c r="BL9" s="32" t="str">
        <f t="shared" ca="1" si="1"/>
        <v/>
      </c>
      <c r="BM9" s="27">
        <f>$BH$45</f>
        <v>0</v>
      </c>
      <c r="BN9" s="37" t="s">
        <v>149</v>
      </c>
      <c r="BO9" s="38" t="s">
        <v>126</v>
      </c>
      <c r="BP9" s="37" t="s">
        <v>55</v>
      </c>
      <c r="BQ9" s="38" t="s">
        <v>55</v>
      </c>
      <c r="BR9" s="37" t="s">
        <v>55</v>
      </c>
      <c r="BS9" s="38" t="s">
        <v>55</v>
      </c>
      <c r="CB9" s="553"/>
      <c r="CC9" s="553"/>
      <c r="CD9" s="553"/>
    </row>
    <row r="10" spans="1:99" ht="13.5" customHeight="1" thickBot="1" x14ac:dyDescent="0.25">
      <c r="A10" s="575" t="str">
        <f xml:space="preserve">
IF(OR(Purpose="", Purpose=SelectPurpose), "",
IF(AND(OR(Purpose=New, Purpose=Migrating),StoreTypeSelected&lt;&gt;""), "ENCOR Pre-Buy Option: Deliver as ►",
IF(AND(Purpose=HASPOnly, StoreTypeSelected=StatusIsENCORPreBuyISS45), "ENCOR Pre-Buy: Revise ►",
IF(AND(Purpose&lt;&gt;SelectPurpose, Purpose&lt;&gt;New, Purpose&lt;&gt;Migrating), "SO number for most recent upgrade:",
"" ))))</f>
        <v/>
      </c>
      <c r="B10" s="574"/>
      <c r="C10" s="574"/>
      <c r="D10" s="574"/>
      <c r="E10" s="574"/>
      <c r="F10" s="574"/>
      <c r="G10" s="607" t="s">
        <v>752</v>
      </c>
      <c r="H10" s="608"/>
      <c r="I10" s="609"/>
      <c r="J10" s="574" t="str">
        <f>IF(AND(Purpose&lt;&gt;SelectPurpose, Purpose&lt;&gt;"", Purpose&lt;&gt;New), "Date of latest upgrade:", "")</f>
        <v/>
      </c>
      <c r="K10" s="574"/>
      <c r="L10" s="574"/>
      <c r="M10" s="574"/>
      <c r="N10" s="610"/>
      <c r="O10" s="610"/>
      <c r="P10" s="611"/>
      <c r="T10" s="2" t="b">
        <f xml:space="preserve">
IF(AND(Purpose=New, StoreTypeSelected=StatusIsNewExpress, AND(DeliveryOption&lt;&gt;DeliveryOptionENCOR, DeliveryOption&lt;&gt;DeliveryOptionISS45) ), TRUE,
IF(AND(Purpose=Migrating, DeliveryOption&lt;&gt;DeliveryOptionENCOR, DeliveryOption&lt;&gt;DeliveryOptionISS45, DeliveryOption&lt;&gt;DeliveryOptionRevert), TRUE,
IF(AND(Purpose=New, StoreTypeSelected=StatusIsNewStandard, AND(DeliveryOption&lt;&gt;DeliveryOptionENCOR, DeliveryOption&lt;&gt;DeliveryOptionISS45)), TRUE,
FALSE) ) )</f>
        <v>0</v>
      </c>
      <c r="U10" s="6" t="str">
        <f xml:space="preserve">
IF(AND(Purpose=New, StoreTypeSelected=StatusIsNewExpress, AND(DeliveryOption&lt;&gt;DeliveryOptionENCOR, DeliveryOption&lt;&gt;DeliveryOptionISS45) ),
  "This SKIF is set up as an Express store. You must also specify on Row " &amp; ROW(DeliveryOption) &amp; " to deliver as ENCOR or as an ISS45+ABO system. Go take care of that." &amp; CRLF,
IF(AND(Purpose=Migrating, DeliveryOption&lt;&gt;DeliveryOptionENCOR, DeliveryOption&lt;&gt;DeliveryOptionISS45, DeliveryOption&lt;&gt;DeliveryOptionRevert),
  "This is a Migration, and you must also specify on Row " &amp; ROW(DeliveryOption) &amp; " to deliver as ENCOR or as an ISS45+ABO system. Go take care of that." &amp; CRLF,
IF(AND(Purpose=New, StoreTypeSelected=StatusIsNewStandard, AND(DeliveryOption&lt;&gt;DeliveryOptionENCOR, DeliveryOption&lt;&gt;DeliveryOptionISS45)),
  "This SKIF is set up as a 'Standard' store. You must also specify on Row " &amp; ROW(DeliveryOption) &amp; " to deliver as ENCOR or as an ISS45+ABO system. Go take care of that." &amp; CRLF,
"") ) )</f>
        <v/>
      </c>
      <c r="V10" s="12" t="str">
        <f>Blank</f>
        <v/>
      </c>
      <c r="X10" s="12"/>
      <c r="Y10" s="133" t="str">
        <f xml:space="preserve"> IF(OR(Purpose=Migrating, Purpose=ZLHS),
    IF(StoreTypeSelected=FromV2, "FromScanMaster",
    IF(StoreTypeSelected=FromISS45, "FromISS45",
    IF(StoreTypeSelected=FromACS, "FromACS", "ENCOR") ) ),
  "ENCOR")</f>
        <v>ENCOR</v>
      </c>
      <c r="AC10" s="76" t="s">
        <v>219</v>
      </c>
      <c r="AD10" s="247" t="str">
        <f>IF(AND(OR(LabSystem = "CUSTOMER LAB", LabSystem = "PARTNER LAB"), DeliveryOption&lt;&gt;DeliveryOptionENCOR),
     "This License and Key is designated to be for a Lab System.  " &amp;
      IF(LabSystem="CUSTOMER LAB", "If this customer needs", "If you need") &amp;
      " an ENCOR lab, it may not make sense to get this delivered as ISS45+ABO, so you may want to change this SKIF to specify an ENCOR delivery on Row " &amp; ROW() &amp; " instead.  But maybe not — just sayin'..." &amp; CRLF,
  IF(AND(Purpose=HASPOnly,StoreTypeSelected=StatusIsENCORPreBuyISS45, DeliveryOption=DeliveryOptionRevert),
    "You have selected the Delivery Option to Revert an ENCOR system to ISS45 + ABO.  You will be sent a key update that will enable ISS45 to run with this key.  " &amp;
    "ENCOR will not load or run, and ABO must be installed separately using the standard ABO key acquisition process with NCR ABO Support " &amp;
    "(do not use ScanSource to get an ABO Key in this circumstance).  When the customer is ready to install (or re-install) ENCOR, use the same process " &amp;
    "that you have used here (HASP Only / ENCOR Pre-Buy...) except leave the Delivery Option box empty.  This will trigger an order for a key update to support ENCOR again." &amp; CRLF,
      ""
) )</f>
        <v/>
      </c>
      <c r="AQ10" s="26"/>
      <c r="AS10" s="27"/>
      <c r="AW10" s="12"/>
      <c r="BH10" s="475" t="str">
        <f t="shared" ca="1" si="0"/>
        <v/>
      </c>
      <c r="BI10" s="476"/>
      <c r="BJ10" s="476"/>
      <c r="BK10" s="52"/>
      <c r="BL10" s="32" t="str">
        <f t="shared" ca="1" si="1"/>
        <v/>
      </c>
      <c r="BM10" s="27">
        <f>$BH$44</f>
        <v>0</v>
      </c>
      <c r="BN10" s="37" t="s">
        <v>150</v>
      </c>
      <c r="BO10" s="38" t="s">
        <v>114</v>
      </c>
      <c r="BP10" s="37" t="s">
        <v>57</v>
      </c>
      <c r="BQ10" s="38" t="s">
        <v>56</v>
      </c>
      <c r="BR10" s="37" t="s">
        <v>57</v>
      </c>
      <c r="BS10" s="38" t="s">
        <v>56</v>
      </c>
      <c r="CB10" s="553"/>
      <c r="CC10" s="553"/>
      <c r="CD10" s="553"/>
    </row>
    <row r="11" spans="1:99" ht="13.5" customHeight="1" thickBot="1" x14ac:dyDescent="0.25">
      <c r="A11" s="572" t="str">
        <f xml:space="preserve">
IF(Purpose=SelectPurpose,   "Select SKIF purpose above to enable system and option selections",
IF(WaitingForStoreType=TRUE,     "Select Store Type in Row " &amp; ROW(StoreType) &amp; " above before proceeding",
IF(Purpose=New,   "Click the options on your New Store P.O. in the '" &amp; AddingNow &amp;"' column",
IF(Purpose=Upgrading,   "Click site's existing items in '" &amp; AlreadyHas &amp; "' and the new items in '" &amp; AddingNow &amp;"'",
IF(AND(Purpose=Migrating, MigrationData=TRUE), "Click highlighted " &amp; ComingFrom &amp; " items (pre-confirmed via key). New adds go in '" &amp; AddingNow &amp;"'",
IF(Purpose=Migrating,   "Click site's licensed " &amp; ComingFromText &amp; " features in '" &amp; AlreadyHas &amp; ".' New adds go in '" &amp; AddingNow &amp;"'",
IF(Purpose=ZLHS,   "No POS, Workstations or Options available for Zero Lane History-Only Systems",
IF(Purpose=Transfer,   "Choose current features in '" &amp; AlreadyHas &amp; "' and new orders in '" &amp; AddingNow &amp;"'",
IF(AND(Purpose=HASPOnly, OpenForClicks=TRUE), "Replaced HASP Key has been Enabled with Highlighted Features Below",
IF(Purpose=HASPOnly, "No additions or changes are available with Key Replacement-Only orders",
                            "Click site's existing options in '" &amp; AlreadyHas &amp; "' and upgrades in '" &amp; AddingNow &amp;"' column"
))))))))))</f>
        <v>Select SKIF purpose above to enable system and option selections</v>
      </c>
      <c r="B11" s="573"/>
      <c r="C11" s="573"/>
      <c r="D11" s="573"/>
      <c r="E11" s="573"/>
      <c r="F11" s="573"/>
      <c r="G11" s="573"/>
      <c r="H11" s="573"/>
      <c r="I11" s="573"/>
      <c r="J11" s="573"/>
      <c r="K11" s="573"/>
      <c r="L11" s="573"/>
      <c r="M11" s="573" t="str">
        <f>IF(OR(Purpose=ZLHS, Purpose=HASPOnly), "", "Adding Now")</f>
        <v>Adding Now</v>
      </c>
      <c r="N11" s="577"/>
      <c r="O11" s="573" t="str">
        <f xml:space="preserve">
IF(AND(Purpose=HASPOnly, OpenForClicks=TRUE), "ENCOR HAS",
IF(OR(Purpose=New, Purpose=ZLHS, Purpose=HASPOnly),  "Already Has",
IF(Purpose=Migrating,
  IF(StoreType=FromACS, "ACS Had",
  IF(StoreType=FromISS45, "ISS45 Had", "SM V2 Had" ) ),
"Already Has" ) ) )</f>
        <v>Already Has</v>
      </c>
      <c r="P11" s="576"/>
      <c r="Q11" s="55"/>
      <c r="R11" s="55"/>
      <c r="S11" s="55"/>
      <c r="T11" s="55"/>
      <c r="U11" s="56"/>
      <c r="V11" s="57"/>
      <c r="W11" s="162" t="s">
        <v>228</v>
      </c>
      <c r="X11" s="57"/>
      <c r="Y11" s="134">
        <f>INDEX(BaseSystemMatrix,
MATCH(BaseRowToUse, BaseSystemMatrixRows, 0),
MATCH(BaseColumnToUse, BaseSystemMatrixColumns, 0))</f>
        <v>0</v>
      </c>
      <c r="Z11" s="390">
        <f>IF(LabSystem="", IF(DiscountException &lt;&gt; 0, DiscountException, DiscountStandard), DiscountNoCharge)</f>
        <v>0.45</v>
      </c>
      <c r="AA11" s="152" t="str">
        <f>IF(AND(Purpose=Migrating, WaitingForStoreType = FALSE ), RecentRebateAmountFromData, "" )</f>
        <v/>
      </c>
      <c r="AB11" s="152"/>
      <c r="AC11" s="74" t="str">
        <f>""</f>
        <v/>
      </c>
      <c r="AD11" s="74"/>
      <c r="AE11" s="74"/>
      <c r="AF11" s="58"/>
      <c r="AG11" s="58"/>
      <c r="AH11" s="58"/>
      <c r="AI11" s="58"/>
      <c r="AJ11" s="59"/>
      <c r="AK11" s="59"/>
      <c r="AL11" s="59"/>
      <c r="AM11" s="59"/>
      <c r="AN11" s="57"/>
      <c r="AO11" s="204"/>
      <c r="AP11" s="205"/>
      <c r="AQ11" s="184" t="str">
        <f>IF(OR(Purpose=SelectPurpose, WaitingForStoreType=TRUE), "Waiting", "NoFormat" )</f>
        <v>Waiting</v>
      </c>
      <c r="AR11" s="185" t="str">
        <f xml:space="preserve">
IF(OR(Purpose=SelectPurpose, WaitingForStoreType=TRUE), "Waiting",
IF(OR(Purpose=ZLHS, Purpose=HASPOnly), "Blocked","NoFormat" ) )</f>
        <v>Waiting</v>
      </c>
      <c r="AS11" s="186" t="str">
        <f xml:space="preserve">
IF(AND(Purpose=HASPOnly, OpenForClicks=TRUE), "NoFormat",
IF(OR(Purpose=SelectPurpose, WaitingForStoreType=TRUE), "Waiting",
IF(OR(Purpose=ZLHS, Purpose=HASPOnly, Purpose=New), "Blocked","NoFormat" ) ) )</f>
        <v>Waiting</v>
      </c>
      <c r="AT11" s="155" t="str">
        <f>IF(IsISS45MFSSwap="Swap", "Blocked", "NotBlocked")</f>
        <v>NotBlocked</v>
      </c>
      <c r="AU11" s="73"/>
      <c r="AV11" s="73"/>
      <c r="AW11" s="73"/>
      <c r="BH11" s="475" t="str">
        <f t="shared" ca="1" si="0"/>
        <v/>
      </c>
      <c r="BI11" s="476"/>
      <c r="BJ11" s="476"/>
      <c r="BK11" s="52"/>
      <c r="BL11" s="32" t="str">
        <f t="shared" ca="1" si="1"/>
        <v/>
      </c>
      <c r="BM11" s="27">
        <f>$BI$51</f>
        <v>0</v>
      </c>
      <c r="BN11" s="37" t="s">
        <v>115</v>
      </c>
      <c r="BO11" s="38" t="s">
        <v>127</v>
      </c>
      <c r="BP11" s="37" t="s">
        <v>59</v>
      </c>
      <c r="BQ11" s="38" t="s">
        <v>58</v>
      </c>
      <c r="BR11" s="37" t="s">
        <v>497</v>
      </c>
      <c r="BS11" s="38" t="s">
        <v>506</v>
      </c>
      <c r="CB11" s="554" t="str">
        <f ca="1">IF(CB7="", "", "Click Here to Update!")</f>
        <v/>
      </c>
      <c r="CC11" s="554"/>
      <c r="CD11" s="554"/>
    </row>
    <row r="12" spans="1:99" ht="13.5" customHeight="1" thickBot="1" x14ac:dyDescent="0.25">
      <c r="A12" s="557" t="s">
        <v>15</v>
      </c>
      <c r="B12" s="558"/>
      <c r="C12" s="559" t="str">
        <f xml:space="preserve">
IF(WDText = "", "", "[" &amp; WDText &amp; "] " )
&amp; IF(OR(AND(MigFinalText="", UpgAutoReplacementText=""), OR(HasBox=TRUE, AddBox=TRUE) ), IF(LEN(AddtnlText) &lt; 20, DescriptionText, TerseText ), TerseText )
&amp; IF(AddtnlText = "", "", " (" &amp; AddtnlText &amp; IF(OR(AND(ShowPINs=TRUE,PINText&lt;&gt;""), AND(ShowPIDs=TRUE, PIDText&lt;&gt;"") ), ", ", ")" )  )
&amp; IF(OR(MigFinalText= "", HasBox=TRUE, AddBox=TRUE), "", ": " &amp; MigFinalText )
&amp; IF(OR(UpgAutoReplacementText= "", HasBox=TRUE, AddBox=TRUE), "", ": " &amp; UpgAutoReplacementText )
&amp; IF(OR(AND(ShowPINs=TRUE, PINText&lt;&gt;""), AND(ShowPIDs=TRUE, PIDText&lt;&gt;"")), IF(AddtnlText = "", " (", ""), "" )
&amp; IF( AND(ShowPINs=TRUE, PINText&lt;&gt;""), PINText &amp; ")", IF( AND(ShowPIDs=TRUE, PIDText&lt;&gt;""), PIDText &amp; ")", "" ) )
&amp; IF(AND( HasBox=FALSE, AddBox=FALSE), ":", ".")</f>
        <v>Number of POS Lanes:</v>
      </c>
      <c r="D12" s="560"/>
      <c r="E12" s="560"/>
      <c r="F12" s="560"/>
      <c r="G12" s="560"/>
      <c r="H12" s="560"/>
      <c r="I12" s="560"/>
      <c r="J12" s="560"/>
      <c r="K12" s="560"/>
      <c r="L12" s="560"/>
      <c r="M12" s="583"/>
      <c r="N12" s="583"/>
      <c r="O12" s="583"/>
      <c r="P12" s="584"/>
      <c r="Q12" s="2" t="b">
        <f>IF(AddLanes&lt;&gt;0,TRUE, FALSE)</f>
        <v>0</v>
      </c>
      <c r="R12" s="2" t="b">
        <f>IF(HadLanes&gt;0,TRUE, FALSE)</f>
        <v>0</v>
      </c>
      <c r="S12" s="2">
        <f>IFERROR(AddLanes+HadLanes, 0)</f>
        <v>0</v>
      </c>
      <c r="T12" s="2" t="b">
        <f xml:space="preserve">
IF( AND( LaneTransferTransactionRequest = TRUE, OR( Purpose &lt;&gt; Upgrading, StoreTypeSelected=StatusIsCurrentExpress, StoreTypeSelected = StatusIsCurrentEspresso, AddLanes = 0, Q2=FALSE) ), TRUE,
IF(AND(Purpose=Migrating, MigrationIsStandardOrExpress="Express", MigrationType&lt;&gt;"Recent", AddLanes&lt;&gt;""), TRUE,
IF(AND(Purpose=ExpToStd,HadLanes&gt;5),TRUE,
IF(AND(LabSystem = "Customer Lab", QTYCalcs &gt; 2), TRUE,
IF(AND(LabSystem = "Partner Lab", QTYCalcs = 99, Emergency99Key=""), TRUE,
IF(AND(LabSystem = "Partner Lab", QTYCalcs &lt;&gt; 99, Emergency99Key&lt;&gt;""), TRUE,
IF(AND(LabSystem = "Partner Lab", QTYCalcs &gt; 2, QTYCalcs &lt;&gt; 99), TRUE,
IF(AND(OR(StoreType=StatusIsNewExpress,StoreType=StatusIsNewEspresso,StoreType=StatusIsCurrentExpress,StoreType=StatusIsCurrentEspresso),QTYCalcs&gt;5),TRUE,
IF(AND(Purpose=Migrating,MigrationData=TRUE,MigAutoReplacementText&lt;&gt;"",HadLanes&gt;MigOldSystemData),TRUE,
IF(AND(Purpose=Migrating, MigrationType="Veteran", AND(HasBox=FALSE, AddBox=TRUE) ), TRUE,
IF(AND(Purpose=Migrating, MigrationType="Veteran", AND(AddLanes&lt;&gt;"", HadLanes&lt;&gt;"", AddLanes&gt;HadLanes) ), TRUE,
IF(AND(Purpose=Migrating,MigrationType="Recent", HadLanes&gt;0),TRUE,
IF(AND(Purpose=Upgrading,StoreTypeSelected=StatusIsCurrentExpress,AddBox=TRUE),TRUE,
IF(AND(OR(Purpose=Upgrading,Purpose=ExpToStd,Purpose=Transfer),UpgOrTransferData=TRUE,UpgAutoReplacementText&lt;&gt;"",HadLanes&gt;SUM($AU12:$AW12)),TRUE,
IF(AND(OR(Purpose=Upgrading,Purpose=ExpToStd,Purpose=Transfer),AddLanes&gt;0,HadLanes=0,HadLanes="",HowManyItemsAdded&gt;1),TRUE,
IF(AND(Purpose=Transfer, OR(StoreTypeSelected=StatusIsCurrentExpress, StoreTypeSelected=StatusIsCurrentEspresso), AddBox=TRUE ), TRUE,
FALSE) ) ) ) ) ) ) ) ) ) ) ) ) ) ) )</f>
        <v>0</v>
      </c>
      <c r="U12" s="19" t="str">
        <f xml:space="preserve">
IF( AND( LaneTransferTransactionRequest = TRUE, OR( Purpose &lt;&gt; Upgrading, StoreTypeSelected=StatusIsCurrentExpress, StoreTypeSelected = StatusIsCurrentEspresso, AddLanes = 0, Q2=FALSE) ),
  "You have asked for a Lane Transfer (from another ENCOR license to this license) in the Comments Box: This requires (a) an Upgrade type SKIF, (b) adding one or more lanes and (c) an ENCOR Standard (not Express) license.  Please make the required changes."&amp;CRLF,
IF(AND(LabSystem = "Customer Lab", QTYCalcs &gt; 2), "You have asked for " &amp; QTYCalcs &amp; " POS Lanes but the limit for Customer HQ Labs is 2.  Please reduce the requested lane count."&amp;CRLF,
IF(AND(LabSystem = "Partner Lab", QTYCalcs = 99, Emergency99Key=""), "You have asked for 99 POS lanes but have not indicated that you need an 'Emergency Key' in the Store Name."&amp;CRLF,
IF(AND(LabSystem = "Partner Lab", QTYCalcs &lt;&gt; 99, Emergency99Key&lt;&gt;""), "You are ordering an 'Emergency Key' so the number of POS Lanes must total up to exactly 99.  Please fix the POS Lane count."&amp;CRLF,
IF(AND(LabSystem = "Partner Lab", QTYCalcs &gt; 2, QTYCalcs &lt;&gt; 99), "You have asked for " &amp; QTYCalcs &amp; " POS Lanes but the standard limit for Channel Partner Demo/Labs is 2.  Please reduce the requested lane count."&amp;CRLF,
IF(AND(HadLanes&gt;5,Purpose=ExpToStd),
"SInce this system was Express, it could not have had "&amp;HadLanes&amp;" POS Lanes: the Express Limit is always 5 Lanes."&amp;CRLF,
IF(AND(Purpose=Migrating, MigrationType="Veteran", $S$9="Recent", SSCOAllowMigrationRebate=TRUE, OR(AddSSCO=TRUE, HadSSCO=TRUE, $R$47=TRUE), AND(HasBox=FALSE, AddBox=TRUE) ),
"Sorry if any inconvenience, but the SSCO Migration Discount changes this to a Veteran migration, so please move the '"&amp;AddingNow&amp;"' Lane Count to the '"&amp;AlreadyHas&amp;"' box.  Thanks."&amp;CRLF,
IF(AND(Purpose=Migrating, MigrationType="Veteran", AND(HasBox=FALSE, AddBox=TRUE) ),
"Sorry for the inconvenience, but this appears to be a Veteran migration (originally licensed before " &amp; TEXT(RecentMigrationStartDate, "mmmm dd, yyyy") &amp; "), so please move the '"&amp;AddingNow&amp;"' Lane Count to the '"&amp;AlreadyHas&amp;"' box.  Thanks."&amp;CRLF,
IF(AND(Purpose=Migrating,MigrationType="Recent",HadLanes&gt;0),
"Sorry for the inconvenience, but since you now appear to be migrating from a 'Recent' system (originally licensed after " &amp; TEXT(RecentMigrationStartDate-1, "mmmm d, yyyy") &amp; ") please move the "&amp;HadLanes&amp;" Lane Count from the '"&amp;AlreadyHas&amp;"' box to the '"&amp;AddingNow&amp;"' box.  Thanks."&amp;CRLF,
IF(AND(Purpose=Migrating, MigrationIsStandardOrExpress="Express", MigrationType&lt;&gt;"Recent", AddLanes&lt;&gt;""),
"The information entered so far indicates this is an Express Migration.  Since it is not a 'Recent' migration (originally licensed after " &amp; TEXT(RecentMigrationStartDate-1, "mmmm d, yyyy") &amp; ") however, please move the "&amp;AddLanes&amp;" Lane Count from the '" &amp; AddingNow &amp;"' box to the '"&amp;AlreadyHas&amp; "' box.  Thanks."&amp;CRLF,
IF(AND(Purpose=Migrating, MigrationType="Veteran", AND(AddLanes&lt;&gt;"", HadLanes&lt;&gt;"", AddLanes&gt;HadLanes) ),
"Since this now appears to be a Veteran migration (originally licensed before " &amp; TEXT(RecentMigrationStartDate, "mmmm dd, yyyy") &amp; "), please put the current lane count in the '"&amp;AlreadyHas&amp;"' Lane Count box and any new lanes in the '"&amp;AddingNow&amp;"' lane count box.  Thanks."&amp;CRLF,
IF(AND(Purpose=Upgrading,StoreTypeSelected=StatusIsCurrentExpress,AddBox=TRUE),
"Lanes cannot be added to Express systems. You may Upgrade to Standard to add Lanes, or contact NCR for information."&amp;CRLF,
IF(AND(OR(StoreType=StatusIsNewExpress,StoreType=StatusIsNewEspresso,StoreType=StatusIsCurrentExpress,StoreType=StatusIsCurrentEspresso),QTYCalcs&gt;5),
"Whoa! That's " &amp; IF(AddLanes&gt;10, "way-WAY ", IF(AddLanes&gt;8, "way-way ", IF(AddLanes&gt;6, "way ", "" ))) &amp; "too many POS lanes for an ENCOR Express system: The Express limit is 5."&amp;CRLF,
IF(AND(Purpose=Migrating,MigrationData=TRUE,MigAutoReplacementText&lt;&gt;"",HadLanes&gt;MigOldSystemData),
HadLanes&amp;" Lanes claimed but only "&amp;MigOldSystemData&amp;" are licensed on this system and available to migrate. Put any additional ("&amp;HadLanes-MigOldSystemData&amp;" new lanes) in the '"&amp;AddingNow&amp;"' column instead, and include on your P.O."&amp;CRLF,
IF(AND(OR(Purpose=Upgrading,Purpose=ExpToStd,Purpose=Transfer),UpgOrTransferData=TRUE,UpgAutoReplacementText&lt;&gt;"",HadLanes&gt;SUM(AU12:AW12)),
HadLanes&amp;" Lanes claimed but only "&amp;MigOldSystemData&amp;" are licensed on this system. Put the additional "&amp;HadLanes-MigOldSystemData&amp;" new lanes in the '"&amp;AddingNow&amp;"' column instead, and include on your P.O."&amp;CRLF,
IF(AND(OR(Purpose=Upgrading,Purpose=ExpToStd,Purpose=Transfer),AddLanes&gt;0,HadLanes=0,HadLanes=""),
"C'mon! They must have SOME POS lanes already there! Do this: Put today's Lane Count in the '"&amp;AlreadyHas&amp;"' column (in Row ("&amp;ROW(HadLanes)&amp;"). We good?"&amp;CRLF,
IF(AND(Purpose=Transfer,OR(StoreTypeSelected=StatusIsCurrentExpress,StoreTypeSelected=StatusIsCurrentEspresso),AddBox=TRUE),
"Lanes cannot be added to Express systems. You may upgrade to Standard to add lanes, or contact NCR for information."&amp;CRLF,
"") ) ) ) ) ) ) ) ) ) ) ) ) ) ) ) )</f>
        <v/>
      </c>
      <c r="V12" t="str">
        <f>IF(AND(Purpose=Migrating, MigrationIsStandardOrExpress="Standard", MigrationType="Recent", HadLanes&gt;0),
  "Sorry! Please put all lanes in the '" &amp; AddingNow &amp; "' box instead!",
IF(AND(Purpose=Migrating, MigrationType = "Express", ErrorTest=TRUE),
  "Sorry! Please put '" &amp; AddLanes &amp; "' in the '" &amp; AlreadyHas &amp; "' box instead!",
IF(AND(Purpose=Migrating, MigrationType="Veteran", OR(AND(HasBox=FALSE, AddBox=TRUE), AND(AddLanes&lt;&gt;"", HadLanes&lt;&gt;"", AddLanes&gt;HadLanes))),
    "Sorry! Please put '" &amp; AddLanes &amp; "' in the '" &amp; AlreadyHas &amp; "' box instead!",
  "Number of POS Lanes"
) ) )</f>
        <v>Number of POS Lanes</v>
      </c>
      <c r="W12" t="s">
        <v>31</v>
      </c>
      <c r="X12" t="str">
        <f xml:space="preserve">
IF(Purpose=New,
  IF(AND(StoreTypeSelected=StatusIsNewStandard, AddBox=TRUE),
    IF(AddLanes&gt;12, "12@ " &amp; "G330-0998-0000 + " &amp; AddLanes-12 &amp; "@ " &amp; "G330-0997-0000", AddLanes &amp; "@ " &amp; "G330-0998-0000"),
    IF(AND(StoreTypeSelected=StatusIsNewExpress, AddBox=TRUE, AddLanes&lt;=5,AddLanes&lt;&gt;"" ), "1@ G330-0980-000" &amp;  AddLanes, "" )
),
IF(Purpose=Upgrading, IF(AND(AddBox=TRUE, StoreTypeSelected=StatusIsCurrentStandard), AddLanes &amp; "@ " &amp; "G330-0998-0000", "" ),
IF(Purpose=ExpToStd, IF(AddBox=TRUE, AddLanes &amp; "@ " &amp; PIDText, "" ),
IF(Purpose=ZLHS, "",
IF(Purpose=Transfer, IF(AddBox=TRUE, AddLanes &amp; "@ " &amp; PIDText, "" ),
IF(Purpose=HASPOnly, "",
IF(Purpose=Migrating,
   IF(MigrationType="Express", TotalLanes &amp; "@ " &amp; BaseSystemPID,
   IF(MigrationType="Veteran",
      IF(OR(HasBox=TRUE,            AddBox=TRUE),  IF(QTYCalcs&gt;12, "12@ " &amp; "G330-0998-0000 + " &amp; QTYCalcs-12 &amp; "@ " &amp; "G330-0997-0000", QTYCalcs &amp; "@ " &amp; "G330-0998-0000"), "" ),
      IF(MigrationType="Recent", IF(AddBox=TRUE,  IF(AddLanes&gt;12, "12@ " &amp; "G330-0998-0000 + " &amp; AddLanes-12 &amp; "@ " &amp; "G330-0997-0000", AddLanes &amp; "@ " &amp; "G330-0998-0000"), "" ), "" )
    )), "" )
 ) ) ) ) ) )</f>
        <v/>
      </c>
      <c r="Y12" s="3" t="str">
        <f xml:space="preserve">
IF(OR(BaseSystemPID="G330-0999-MISE", BaseSystemPID="G330-0999-MSME", BaseSystemPID="G330-0999-MACE"), BaseSystemPID,
IF(AND(StoreTypeSelected=StatusIsNewExpress, AddBox=TRUE, AddLanes&lt;=5,AddLanes&lt;&gt;""), "G330-0980-000" &amp;  AddLanes,
IF(MigOldSystemData ="", "G330-0998/0997-0000",
IF(OR(MigOldSystemData &gt; 12, QTYCalcs&gt;12),  "G330-0998/0997-0000",
IF(OR(MigOldSystemData &lt; 13, QTYCalcs&lt;13), "G330-0998-0000", "G330-0998/0997-0000"
) ) ) ) )</f>
        <v>G330-0998-0000</v>
      </c>
      <c r="AA12" s="3" t="str">
        <f>IF(AND(TotalLanes&gt;5, OR(IsENCORStandard="EXP", MigrationIsStandardOrExpress="Express")), "Too many Lanes for Express!", "" )</f>
        <v/>
      </c>
      <c r="AB12" s="12">
        <f>IF(ErrorTest=TRUE, 0,
IF(Purpose=New, IF(AddBox=TRUE, AddLanes, 0),
IF(Purpose=Upgrading,  IF(AddBox=TRUE, AddLanes, 0),
IF(Purpose=ExpToStd, IF(AddBox=TRUE, AddLanes, 0),
IF(Purpose=ZLHS, 0,
IF(Purpose=Transfer,  IF(AddBox=TRUE, AddLanes, 0),
IF(Purpose=HASPOnly, 0,
IF(Purpose=Migrating,
   IF(OR(MigrationType="Express", MigrationType="Veteran"),
      IF(OR(HasBox=TRUE,  AddBox=TRUE), TotalLanes, 0),
      IF(MigrationType="Recent", IF(AddBox=TRUE, AddLanes, 0) ) ),
0 )
 ) ) ) ) ) ) )</f>
        <v>0</v>
      </c>
      <c r="AC12" s="242" t="str">
        <f>Blank</f>
        <v/>
      </c>
      <c r="AD12" s="247" t="str">
        <f xml:space="preserve">
IF(AND(Purpose=Upgrading, AddLanes &lt; 0, HadLanes &gt;0, HadLanes-AddLanes &gt;0),
"Advisory: By subtracting the " &amp; AddLanes &amp; IF(AddLanes = -1, " lane, you may be trying to transfer it", " lanes, you may be trying to transfer them") &amp; " to another store. " &amp; "You will need this SKIF and Order for the 'Donating' store and another SKIF and Order for the 'Receiving' store. " &amp; "There will be no charge on this order for the 'Donating' store, and the Lane Transfer Fee will be charged on the other order for the 'Receiving' store. " &amp; "Put a note in this SKIF's Comments box that you are making this transfer, including the PO number for the Receiving store and the key for the receiving store." &amp;CRLF &amp; "For Lane Transfers, on the OTHER SKIF, add the " &amp; -AddLanes &amp; IF(AddLanes = -1, " lane", " lanes") &amp; " normally, but in the Comments Box, you MUST indicate you are transferring the " &amp; -AddLanes &amp; IF(AddLanes = -1, " lane", " lanes") &amp; " using the Lane Transfer, and mention the PIN (G330-0992-0000). " &amp; "Then you must put the key number of the 'Donating' store in the second Key Box on that OTHER SKIF (not this SKIF)." &amp; " That tells the system to charge the Lane Transfer instead of the normal POS Lane price." &amp;CRLF,
IF(AND(OR(Purpose=Upgrading,Purpose=ExpToStd,Purpose=Transfer),UpgOrTransferData=TRUE,UpgAutoReplacementText&lt;&gt;"",HadLanes&lt;SUM(AU12:AW12)),
"Advisory: Only "&amp;HadLanes&amp;" POS Lanes were claimed on Row "&amp;ROW(HadLanes)&amp;" but "&amp;MigOldSystemData&amp;" are already licensed on this system. You can put "&amp;SUM(AU12:AW12)-HadLanes&amp;" more "&amp;IF(SUM(AU12:AW12)-HadLanes=1,"lane","lanes")&amp;" in the '"&amp;AlreadyHas&amp;"' column."&amp;CRLF,
IF(AND(OR(Purpose=Upgrading,Purpose=ExpToStd,Purpose=Transfer),$Q$12=FALSE,AddSSCO=TRUE,SSCOHowMany&lt;&gt;SSCOBuyingNone),
"Advisory: Adding "&amp; IF(SSCOOrderQuantity = 1, "one (1) SSCO Lane", SSCOOrderQuantity &amp; " SSCO Lanes") &amp; " but no POS lanes. You need a POS lane license for every SSCO Lane, so unless each SSCO lane is replacing an existing POS Lane 1-to-1, you're gonna need a bigger boat."&amp;CRLF,
IF(AND(AddSSCO=TRUE, TotalLanes = SSCOOrderQuantity, SelectIfSSCOBox=SSCOConfirmYesOrdering, LabSystem=""),
  "You are adding " &amp; SSCOOrderQuantity &amp; " SSCO lanes in Row " &amp; ROW(SelectIfSSCOBox) &amp;
   ", which equals this store's entire lane count. If this customer is going 100% SSCO, all we can say is 'Wow! Congratulations!' "&amp;
   "But if not, some re-thinking of the SSCO and POS lane counts may be in order, which will undoubtedly stave off some real disappointment on install night at around 3:30 a.m." &amp; CRLF,
IF(AND(OR(Purpose=Upgrading,Purpose=ExpToStd,Purpose=Transfer),AddSSCO=TRUE,SSCOOrderQuantity&gt;IFERROR(VALUE(AddLanes), 0 ) ),
  "Advisory: You are adding " &amp;
  IF(SSCOOrderQuantity-AddLanes = 1, "one (1) more SSCO Lane", SSCOOrderQuantity-AddLanes &amp; " more SSCO Lanes") &amp;
  " than POS Lanes. That's just fine if the SSCO Lanes are replacing existing POS Lanes, but otherwise this won't work out the way they had in mind."&amp; CRLF,
"") ) ) ) )</f>
        <v/>
      </c>
      <c r="AE12" s="16" t="s">
        <v>43</v>
      </c>
      <c r="AF12" s="12" t="s">
        <v>43</v>
      </c>
      <c r="AG12" s="12" t="s">
        <v>43</v>
      </c>
      <c r="AH12" s="12">
        <f>IF($BE$2="", 0, IF($BE$2&gt;0, $BE$2, 0))</f>
        <v>0</v>
      </c>
      <c r="AI12" s="12" t="str">
        <f>IF(StoreType=FromACS, RuleForACS, IF(StoreType=FromV2, RuleForSMV2, IF(StoreType=FromISS45, RuleForISS45, Blank )))</f>
        <v/>
      </c>
      <c r="AJ12" s="28" t="str">
        <f xml:space="preserve">
IF(Purpose&lt;&gt;Migrating, "",
IF(MigAutoReplacementText&lt;&gt;"",  IF(HasBox=TRUE, "", MigAutoReplacementText),
IF(MigMessageType = "Auto",       IF(HasBox=TRUE, "", MigAutoText),
IF(MigMessageType = "Select",    IF(HasBox=TRUE, "", MigSelectText),
IF(MigMessageType = "Order",     IF(AddBox=TRUE, "", MigOrderText),
IF(MigMessageType = "N/A", MigNAText,
""
))))))</f>
        <v/>
      </c>
      <c r="AK12" s="13" t="str">
        <f>Blank</f>
        <v/>
      </c>
      <c r="AL12" s="13" t="str">
        <f>"All Lanes Migrate. Put QTY in '" &amp; IF(OR(HasColor = "Blocked", MigrationType="Recent"), AddingNow, AlreadyHas ) &amp; "' column"</f>
        <v>All Lanes Migrate. Put QTY in 'Already Has' column</v>
      </c>
      <c r="AM12" s="13" t="str">
        <f>Blank</f>
        <v/>
      </c>
      <c r="AN12" s="13" t="str">
        <f>Blank</f>
        <v/>
      </c>
      <c r="AO12" s="195" t="str">
        <f>IF(MigrationData&lt;&gt;TRUE, "",
IF(OR(MigOldSystemData = "", MigOldSystemData=0),
  "No Lanes migrate. Put Qty Rqd in '" &amp; AddingNow &amp; "' column",
  IF(OR(MigrationType="Express", MigrationType="Veteran"),
    MigOldSystemData &amp; " confirmed Lanes migrate. Put " &amp; MigOldSystemData &amp; " in '" &amp; AlreadyHas &amp;"' column",
    MigOldSystemData &amp; " Lanes on prior POS. Put " &amp; MigOldSystemData &amp; " in '" &amp; AddingNow &amp;"'"
  )
) )</f>
        <v/>
      </c>
      <c r="AP12" s="228" t="str">
        <f xml:space="preserve">
IF(Purpose&lt;&gt;Migrating, "",
  IF(   AND( MigrationData=TRUE,   HadLanes="", OR( MigMessageType="Auto", MigOldSystemData&gt;0) ), "Green",
  IF(   AND( MigrationData=FALSE, HadLanes="", OR( MigMessageType="Auto", MigMessageType="Select") ), "Green",
  IF( AND( HadLanes&gt;0, OR(
    AND(MigrationData=TRUE, OR( MigOldSystemData&gt;0, MigMessageType="Auto") ),
    AND(MigrationData=FALSE, OR(MigMessageType="Auto", MigMessageType="Select") )
    )), "Yellow", "" )
   )
 )
)</f>
        <v/>
      </c>
      <c r="AQ12" s="231" t="str">
        <f xml:space="preserve">
IF(ErrorTest=TRUE, "Error",
IF(OR(Purpose=SelectPurpose,WaitingForStoreType=TRUE),"Waiting",
IF(AND(ExcColor&lt;&gt;"", ISERR(FIND(AQ$2&amp;": ",ExcColor))), MID(ExcColor,FIND(":",ExcColor,FIND(AQ$2,ExcColor))+1,FIND(" ",ExcColor,FIND(AQ$2,ExcColor))-FIND(":",ExcColor,FIND(AQ$2,ExcColor))-1),
IF(AND(Purpose=HASPOnly,OpenForClicks=TRUE,HasBox=FALSE),"Waiting",
IF(AND(Purpose=HASPOnly,OpenForClicks=TRUE,HasBox=TRUE),"Yellow",
IF(OR(Purpose=ZLHS,Purpose=HASPOnly),"Blocked",
IF( WDText&lt;&gt;"", "Withdrawn",
IF(OR($M12&lt;0, MigColor="Orange"), "Orange",
IF(OR(AddBox=TRUE,MigColor="Yellow"),"Yellow",
IF(MigColor="Green","Green",
IF(AND(HasBox=FALSE, OR(AND(UpgradeData=TRUE, UpgdAutoData&lt;&gt;"", UpgdAutoData&lt;&gt;0), AND(TransferData=TRUE, TransferAutoData&lt;&gt;"", TransferAutoData&lt;&gt;0), AND(UpgToStdData=TRUE,UpgToStdAutoData &lt;&gt;"", UpgToStdAutoData&lt;&gt;0) ) ), "Green",
"NoFormat")))))))))))</f>
        <v>Waiting</v>
      </c>
      <c r="AR12" s="234" t="str">
        <f xml:space="preserve">
IF(AND(ErrorTest=TRUE, AddBox=TRUE), "Error",
IF(OR(Purpose=SelectPurpose, WaitingForStoreType=TRUE), "Waiting",
IF(AND(ExcColor&lt;&gt;"", ISERR(FIND(AddColorText&amp;": ",ExcColor))), MID(ExcColor,FIND(":",ExcColor,FIND(AddColorText,ExcColor))+1,FIND(" ",ExcColor,FIND(AddColorText,ExcColor))-FIND(":",ExcColor,FIND(AddColorText,ExcColor))-1),
IF(OR(Purpose=ZLHS, Purpose=HASPOnly, LEFT(DescriptionText, LEN(NotUsedText)) =NotUsedText), "Blocked",
IF( WDText&lt;&gt;"", "Withdrawn",
IF(OR(AddLanes&lt;0, MigColor="Orange"), "Orange",
IF(OR(AddLanes&gt;0, MigColor="Yellow"), "Yellow",
"NoFormat" ) ) ) ) ) ) )</f>
        <v>Waiting</v>
      </c>
      <c r="AS12" s="235" t="str">
        <f xml:space="preserve">
IF(AND(ErrorTest=TRUE, HasBox=TRUE), "Error",
IF(OR(Purpose=SelectPurpose, WaitingForStoreType=TRUE), IF(HasBox=TRUE,"Error","Waiting"),
IF(AND(Purpose=HASPOnly, OpenForClicks=TRUE, HasBox=FALSE), "NoFormat",
IF(AND(Purpose=HASPOnly, OpenForClicks=TRUE, HasBox=TRUE), "Yellow",
IF(AND(ExcColor&lt;&gt;"", ISERR(FIND(HasColorText&amp;": ",ExcColor))), MID(ExcColor,FIND(":",ExcColor,FIND(HasColorText,ExcColor))+1,FIND(" ",ExcColor,FIND(HasColorText,ExcColor))-FIND(":",ExcColor,FIND(HasColorText,ExcColor))-1),
IF(OR(Purpose=ZLHS, Purpose=HASPOnly, Purpose=New),  IF(HasBox=TRUE,"Error", "Blocked"),
IF( WDText&lt;&gt;"", "Withdrawn",
IF(AND(Purpose=Migrating, MigrationType="Recent"), "Blocked",
IF(OR( AND(HasBox=TRUE, OR(Purpose=Migrating, Purpose=Transfer) ), MigColor="Yellow" ), "Yellow",
IF(MigColor="Green", "Green",
IF(OR(AND(UpgradeData=TRUE, UpgdAutoData&lt;&gt;"", UpgdAutoData&lt;&gt;0), AND(TransferData=TRUE, TransferAutoData&lt;&gt;"", TransferAutoData&lt;&gt;0), AND(UpgToStdData=TRUE,UpgToStdAutoData &lt;&gt;"", UpgToStdAutoData&lt;&gt;0) ), "Green",
"NoFormat" ) ) ) ) ) ) ) ) ) ) )</f>
        <v>Waiting</v>
      </c>
      <c r="AT12" s="156" t="str">
        <f xml:space="preserve">
    DesColorText &amp; ":" &amp;
" "
    &amp; " " &amp; AddColorText &amp; ":" &amp;
IF(AND(Purpose=Migrating, MigrationIsStandardOrExpress="Express", MigrationType&lt;&gt;"Recent", AddLanes&lt;&gt;""), "Error",
IF(AND(Purpose=Migrating, MigrationIsStandardOrExpress="Express", MigrationType&lt;&gt;"Recent"), "Blocked",
IF(AND(AddBox=FALSE, MigrationType="Recent", MigColor="Green"), "Green",
IF(AND(OR(Purpose=Upgrading, Purpose=Migrating, Purpose=ZLHS, Purpose=Transfer, Purpose=HASPOnly),  StoreTypeSelected=StatusIsCurrentExpress), "Blocked",
"" ) ) ) )
    &amp; " " &amp; HasColorText &amp; ":" &amp;
" "</f>
        <v xml:space="preserve">DesColor:  AddColor: HasColor: </v>
      </c>
      <c r="AU12" s="12" t="str">
        <f>IF(UpgradeData=TRUE, $BE$2, "" )</f>
        <v/>
      </c>
      <c r="AV12" s="12" t="str">
        <f>IF(TransferData=TRUE, $BE$2, "" )</f>
        <v/>
      </c>
      <c r="AW12" s="12" t="str">
        <f>IF(UpgToStdData=TRUE, $BE$2, "" )</f>
        <v/>
      </c>
      <c r="AX12" t="str">
        <f xml:space="preserve">
IF(UpgradeData=TRUE,
  IF(OR(UpgdAutoData = "", UpgdAutoData = 0),
      "None on current license. Use '" &amp; AddingNow &amp; "' column to add",
  UpgdAutoData &amp; " confirmed Lanes. Put '" &amp; UpgdAutoData &amp; "' in '" &amp; AlreadyHas &amp;"' column"),
IF(TransferData=TRUE,
  IF(OR(TransferAutoData = "", TransferAutoData=0),
      "None on current license. Use '" &amp; AddingNow &amp; "' column to add",
  TransferAutoData &amp; " confirmed Lanes. Put '" &amp; TransferAutoData &amp; "' in '" &amp; AlreadyHas &amp;"' column"),
IF(UpgToStdData=TRUE,
  IF(OR(UpgToStdAutoData = "",UpgToStdAutoData =0),
      "None on current license. Use '" &amp; AddingNow &amp; "' column to add",
  UpgToStdAutoData &amp; " confirmed Lanes. Put '" &amp;UpgToStdAutoData  &amp; "' in '" &amp; AlreadyHas &amp;"' column"),
"" ) ) )</f>
        <v/>
      </c>
      <c r="BH12" s="475" t="str">
        <f t="shared" ca="1" si="0"/>
        <v/>
      </c>
      <c r="BI12" s="476"/>
      <c r="BJ12" s="476"/>
      <c r="BK12" s="52"/>
      <c r="BL12" s="32" t="str">
        <f t="shared" ca="1" si="1"/>
        <v/>
      </c>
      <c r="BM12" s="27">
        <f>$BI$50</f>
        <v>0</v>
      </c>
      <c r="BN12" s="37" t="s">
        <v>116</v>
      </c>
      <c r="BO12" s="38" t="s">
        <v>128</v>
      </c>
      <c r="BP12" s="37" t="s">
        <v>60</v>
      </c>
      <c r="BQ12" s="38" t="s">
        <v>60</v>
      </c>
      <c r="BR12" s="37" t="s">
        <v>498</v>
      </c>
      <c r="BS12" s="38" t="s">
        <v>507</v>
      </c>
      <c r="CA12" s="385" t="str">
        <f>IF(LabKeyNotes = FALSE, "",
IF(Emergency99Key = "", "◄ Use 2 as the standard Dealer Demo/Lab system POS Lane count.", "◄ Use 99 as the standard Dealer Emergency Key POS Lane count." ) )</f>
        <v/>
      </c>
    </row>
    <row r="13" spans="1:99" ht="13.5" customHeight="1" x14ac:dyDescent="0.2">
      <c r="A13" s="345" t="s">
        <v>261</v>
      </c>
      <c r="B13" s="343" t="b">
        <v>0</v>
      </c>
      <c r="C13" s="483" t="str">
        <f xml:space="preserve">
IF(WDText = "", "", "[" &amp; WDText &amp; "] " )
&amp; IF(OR(AND(MigFinalText="", UpgAutoReplacementText=""), OR(HasBox=TRUE, AddBox=TRUE) ), IF(LEN(AddtnlText) &lt; 20, DescriptionText, TerseText ), TerseText )
&amp; IF(AddtnlText = "", "", " (" &amp; AddtnlText &amp; IF(OR(AND(ShowPINs=TRUE,PINText&lt;&gt;""), AND(ShowPIDs=TRUE, PIDText&lt;&gt;"") ), ", ", ")" )  )
&amp; IF(OR(MigFinalText= "", HasBox=TRUE, AddBox=TRUE), "", ": " &amp; MigFinalText )
&amp; IF(OR(UpgAutoReplacementText= "", HasBox=TRUE, AddBox=TRUE), "", ": " &amp; UpgAutoReplacementText )
&amp; IF(OR(AND(ShowPINs=TRUE, PINText&lt;&gt;""), AND(ShowPIDs=TRUE, PIDText&lt;&gt;"")), IF(AddtnlText = "", " (", ""), "" )
&amp; IF( AND(ShowPINs=TRUE, PINText&lt;&gt;""), PINText &amp; ")", IF( AND(ShowPIDs=TRUE, PIDText&lt;&gt;""), PIDText &amp; ")", "" ) )
&amp; IF(AND( HasBox=FALSE, AddBox=FALSE), ":", ".")</f>
        <v>Number of Workstation Licenses:</v>
      </c>
      <c r="D13" s="474"/>
      <c r="E13" s="474"/>
      <c r="F13" s="474"/>
      <c r="G13" s="474"/>
      <c r="H13" s="474"/>
      <c r="I13" s="474"/>
      <c r="J13" s="474"/>
      <c r="K13" s="474"/>
      <c r="L13" s="474"/>
      <c r="M13" s="585"/>
      <c r="N13" s="585"/>
      <c r="O13" s="585"/>
      <c r="P13" s="586"/>
      <c r="Q13" s="2" t="b">
        <f>IF(AddWks&gt;0,TRUE, FALSE)</f>
        <v>0</v>
      </c>
      <c r="R13" s="2" t="b">
        <f>IF(HadWks&gt;0,TRUE, FALSE)</f>
        <v>0</v>
      </c>
      <c r="S13" s="2">
        <f>IFERROR(AddWks+HadWks, 0)</f>
        <v>0</v>
      </c>
      <c r="T13" s="2" t="b">
        <f xml:space="preserve">
IF(AND(LabSystem = "Customer Lab", QTYCalcs &gt; 2), TRUE,
IF(AND(LabSystem = "Partner Lab", QTYCalcs = 8, Emergency99Key=""), TRUE,
IF(AND(LabSystem = "Partner Lab", QTYCalcs &lt;&gt; 8, Emergency99Key&lt;&gt;""), TRUE,
IF(AND(LabSystem = "Partner Lab", QTYCalcs &gt; 2, TotalLanes&lt;&gt;99), TRUE,
IF(AND(Purpose=Migrating, MigrationData=TRUE, MigAutoReplacementText&lt;&gt;"", HadWks&gt;MigOldSystemData), TRUE,
IF(AND(Purpose=Migrating, StoreType=FromACS, HadWks&gt;10), TRUE,
IF(AND(OR(Purpose=Upgrading, Purpose=ExpToStd, Purpose=Transfer), UpgOrTransferData=TRUE, UpgAutoReplacementText&lt;&gt;"", HadWks&gt;SUM($AU13:$AW13) ), TRUE,
FALSE) ) ) ) ) ) )</f>
        <v>0</v>
      </c>
      <c r="U13" s="6" t="str">
        <f xml:space="preserve">
IF(ErrorTest&lt;&gt;TRUE, "",
IF(AND(LabSystem = "Customer Lab", QTYCalcs &gt; 2), "You have asked for " &amp; QTYCalcs &amp; " Workstations but the limit for Customer HQ Labs is 2.  Please reduce the requested Workstation count."&amp;CRLF,
IF(AND(LabSystem = "Partner Lab", QTYCalcs = 8, Emergency99Key=""), "You have asked for 8 Workstations on a Partner Lab Key but you have not indicated that this is an 'Emergency Key' in the Store Name."&amp;CRLF,
IF(AND(LabSystem = "Partner Lab", QTYCalcs &lt;&gt; 8, Emergency99Key&lt;&gt;""), "You are ordering an 'Emergency Key' so the number of Workstations must total up to exactly 8.  Please fix the Workstation count."&amp;CRLF,
IF(AND(LabSystem = "Partner Lab", QTYCalcs &gt; 2, TotalLanes &lt;&gt; 99), "You have asked for " &amp; QTYCalcs &amp; " Workstations but the standard limit for Channel Partner Demo/Labs is 2.  Please reduce the requested Workstation count."&amp;CRLF,
IF(AND(Purpose=Migrating, StoreType=FromACS, HadWks&gt;10),
  "Only one ACS Workstation migrates. Put the extra " &amp; IF(HadWks=2, "Workstation", HadWks-1 &amp; " Workstations") &amp; " in '" &amp; AddingNow &amp; "' and order on your P.O." &amp;CRLF,
IF(AND(Purpose=Migrating, MigrationData=TRUE, MigAutoReplacementText&lt;&gt;"", HadWks&gt;MigOldSystemData),
  HadWks &amp; " Workstations claimed but " &amp; IF(MigOldSystemData=0, "none", "only " &amp; MigOldSystemData) &amp; " available to migrate. Put the additional " &amp; HadWks-MigOldSystemData &amp; " additional Workstations in the " &amp; AddingNow &amp; " column instead and include on your P.O." &amp;CRLF,
  HadWks &amp; " Workstations claimed but " &amp; IF(MigOldSystemData=0, "none", "only " &amp; MigOldSystemData) &amp; " are licensed on this system. Put any additional " &amp; HadWks-MigOldSystemData &amp; " new lanes in the '" &amp; AddingNow &amp; "' column instead, and include on your P.O." &amp;CRLF) )
) ) ) ) )</f>
        <v/>
      </c>
      <c r="V13" t="s">
        <v>260</v>
      </c>
      <c r="W13" t="s">
        <v>99</v>
      </c>
      <c r="X13" t="str">
        <f>IF(QTYCalcs&lt;&gt;0, QTYCalcs &amp; "@ " &amp; PIDText, "")</f>
        <v/>
      </c>
      <c r="Y13" t="s">
        <v>239</v>
      </c>
      <c r="AA13" s="4"/>
      <c r="AB13" s="161">
        <f>IF(ErrorTest=TRUE, "",
IF(Purpose=New, IF(AddBox=TRUE, AddWks, 0),
IF(Purpose=Upgrading,  IF(AddBox=TRUE, AddWks, 0),
IF(Purpose=ExpToStd, IF(AddBox=TRUE, AddWks, 0),
IF(Purpose=ZLHS, 0,
IF(Purpose=Transfer,  IF(AddBox=TRUE, AddWks, 0),
IF(Purpose=HASPOnly, 0,
IF(Purpose=Migrating,
   IF(OR(MigrationType="Express", MigrationType="Veteran"),
      IF(OR(HasBox=TRUE,  AddBox=TRUE), TotalWks, 0),
      IF(MigrationType="Recent", IF(AddBox=TRUE, AddWks, 0) ) ),
0 )
 ) ) ) ) ) ) )</f>
        <v>0</v>
      </c>
      <c r="AC13" s="75" t="s">
        <v>220</v>
      </c>
      <c r="AD13" s="247" t="str">
        <f xml:space="preserve">
IF(AND(OR(Purpose=Upgrading, Purpose=ExpToStd, Purpose=Transfer), UpgOrTransferData=TRUE, UpgAutoReplacementText&lt;&gt;"", HadWks&lt;SUM(AU13:AW13) ),
  "Advisory: " &amp;
   IF(HadWks="", "No Workstations", IF(HadWks=1, "Only one (1) Workstation", "Only " &amp; HadWks &amp; " Workstations" )) &amp;
       " claimed on Row " &amp; ROW(HadWks) &amp; " but " &amp;
       IF(MigOldSystemData = 1, "one (1) is", MigOldSystemData &amp; " are" ) &amp;
       " already licensed on this system. You can put " &amp; SUM(AU13:AW13)-HadWks &amp;
       " more " &amp; IF(SUM(AU13:AW13)-HadWks=1, "Workstation", "Workstations") &amp; " in the '" &amp; AlreadyHas &amp; "' column." &amp; CRLF, "" )</f>
        <v/>
      </c>
      <c r="AE13" s="16" t="s">
        <v>43</v>
      </c>
      <c r="AF13" s="12" t="s">
        <v>43</v>
      </c>
      <c r="AG13" s="12" t="s">
        <v>43</v>
      </c>
      <c r="AH13" s="12" t="str">
        <f>IF($BF$2&gt;0, $BF$2, 0)</f>
        <v/>
      </c>
      <c r="AI13" s="12" t="str">
        <f>IF(StoreType=FromACS, RuleForACS, IF(StoreType=FromV2, RuleForSMV2, IF(StoreType=FromISS45, RuleForISS45, Blank )))</f>
        <v/>
      </c>
      <c r="AJ13" s="28" t="str">
        <f xml:space="preserve">
IF(Purpose&lt;&gt;Migrating, "",
IF(MigAutoReplacementText&lt;&gt;"",  IF(HasBox=TRUE, "", MigAutoReplacementText),
IF(MigMessageType = "Auto",       IF(HasBox=TRUE, "", MigAutoText),
IF(MigMessageType = "Select",    IF(HasBox=TRUE, "", MigSelectText),
IF(MigMessageType = "Order",     IF(AddBox=TRUE, "", MigOrderText),
IF(MigMessageType = "N/A", MigNAText,
""
))))))</f>
        <v/>
      </c>
      <c r="AK13" s="13" t="str">
        <f>Blank</f>
        <v/>
      </c>
      <c r="AL13" s="13" t="str">
        <f>"All Wks Migrate. Put QTY in '" &amp; IF(OR(HasColor = "Blocked", MigrationType="Recent"), AddingNow, AlreadyHas ) &amp; "' column"</f>
        <v>All Wks Migrate. Put QTY in 'Already Has' column</v>
      </c>
      <c r="AM13" s="13" t="str">
        <f>Blank</f>
        <v/>
      </c>
      <c r="AN13" s="13" t="str">
        <f t="shared" ref="AN13:AN19" si="2">Blank</f>
        <v/>
      </c>
      <c r="AO13" s="199" t="str">
        <f>IF(MigrationData&lt;&gt;TRUE, "",
IF(OR(MigOldSystemData = "", MigOldSystemData=0),
  "No Wks migrate. Put Qty Rqd in '" &amp; AddingNow &amp; "' column",
  IF(OR(MigrationType="Express", MigrationType="Veteran"),
    IF(MigOldSystemData=1, "One (1) Wks migrates. Put " &amp; MigOldSystemData &amp; " in '" &amp; AlreadyHas &amp;"' column",
                                          MigOldSystemData &amp; " Wks migrate. Put " &amp; MigOldSystemData &amp; " in '" &amp; AlreadyHas &amp;"' column"),
   IF(MigOldSystemData=1, "One (1) Wks on prior POS. Put " &amp; MigOldSystemData &amp; " in '" &amp; AddingNow &amp; "'",
                                          MigOldSystemData &amp; " Wks on prior POS. Put " &amp; MigOldSystemData &amp; " in '" &amp; AddingNow &amp; "'")
  )
) )</f>
        <v/>
      </c>
      <c r="AP13" s="229" t="str">
        <f xml:space="preserve">
IF(Purpose&lt;&gt;Migrating, "",
  IF(   AND( MigrationData=TRUE,   HadWks="", OR( MigMessageType="Auto", MigOldSystemData&gt;0) ), "Green",
  IF(   AND( MigrationData=FALSE, HadWks="", OR( MigMessageType="Auto", MigMessageType="Select") ), "Green",
  IF( AND( HadWks&gt;0, OR(
    AND(MigrationData=TRUE, OR( MigOldSystemData&gt;0, MigMessageType="Auto") ),
    AND(MigrationData=FALSE, OR(MigMessageType="Auto", MigMessageType="Select") )
    )), "Yellow", "" )
   )
 )
)</f>
        <v/>
      </c>
      <c r="AQ13" s="232" t="str">
        <f xml:space="preserve">
IF(ErrorTest=TRUE, "Error",
IF(AND(ExcColor&lt;&gt;"", ISERR(FIND(AQ$2&amp;": ",ExcColor))), MID(ExcColor,FIND(":",ExcColor,FIND(AQ$2,ExcColor))+1,FIND(" ",ExcColor,FIND(AQ$2,ExcColor))-FIND(":",ExcColor,FIND(AQ$2,ExcColor))-1),
IF(AND(Purpose=HASPOnly,OpenForClicks=TRUE,HasBox=FALSE),"Waiting",
IF(AND(Purpose=HASPOnly,OpenForClicks=TRUE,HasBox=TRUE),"Yellow",
IF(OR(Purpose=SelectPurpose,WaitingForStoreType=TRUE),"Waiting",
IF(OR(Purpose=ZLHS,Purpose=HASPOnly),"Blocked",
IF( WDText&lt;&gt;"", "Withdrawn",
IF(OR(AddBox=TRUE,MigColor="Yellow"),"Yellow",
IF(MigColor="Green","Green",
IF(AND(HasBox=FALSE, OR(AND(UpgradeData=TRUE, UpgdAutoData&lt;&gt;"", UpgdAutoData&lt;&gt;0), AND(TransferData=TRUE, TransferAutoData&lt;&gt;"", TransferAutoData&lt;&gt;0), AND(UpgToStdData=TRUE,UpgToStdAutoData &lt;&gt;"", UpgToStdAutoData&lt;&gt;0) ) ), "Green",
"NoFormat"))))))))))</f>
        <v>Waiting</v>
      </c>
      <c r="AR13" s="232" t="str">
        <f xml:space="preserve">
IF(AND(ErrorTest=TRUE, AddBox=TRUE), "Error",
IF(OR(Purpose=SelectPurpose, WaitingForStoreType=TRUE), "Waiting",
IF(AND(ExcColor&lt;&gt;"", ISERR(FIND(AddColorText&amp;": ",ExcColor))), MID(ExcColor,FIND(":",ExcColor,FIND(AddColorText,ExcColor))+1,FIND(" ",ExcColor,FIND(AddColorText,ExcColor))-FIND(":",ExcColor,FIND(AddColorText,ExcColor))-1),
IF(OR(Purpose=ZLHS, Purpose=HASPOnly, LEFT(DescriptionText, LEN(NotUsedText)) = NotUsedText), "Blocked",
IF( WDText&lt;&gt;"", "Withdrawn",
IF(OR($M13&gt;0, MigColor="Yellow"), "Yellow",
"NoFormat" ) ) ) ) ) )</f>
        <v>Waiting</v>
      </c>
      <c r="AS13" s="232" t="str">
        <f xml:space="preserve">
IF(AND(ErrorTest=TRUE, HasBox=TRUE), "Error",
IF(OR(Purpose=SelectPurpose, WaitingForStoreType=TRUE), IF(HasBox=TRUE,"Error","Waiting"),
IF(AND(Purpose=HASPOnly, OpenForClicks=TRUE, HasBox=FALSE), "NoFormat",
IF(AND(Purpose=HASPOnly, OpenForClicks=TRUE, HasBox=TRUE), "Yellow",
IF(AND(ExcColor&lt;&gt;"", ISERR(FIND(HasColorText&amp;": ",ExcColor))), MID(ExcColor,FIND(":",ExcColor,FIND(HasColorText,ExcColor))+1,FIND(" ",ExcColor,FIND(HasColorText,ExcColor))-FIND(":",ExcColor,FIND(HasColorText,ExcColor))-1),
IF(OR(Purpose=ZLHS, Purpose=HASPOnly, Purpose=New),  IF(HasBox=TRUE,"Error", "Blocked"),
IF( WDText&lt;&gt;"", "Withdrawn",
IF(AND(Purpose=Migrating, MigrationType="Recent"), "Blocked",
IF(OR( AND(HasBox=TRUE, OR(Purpose=Migrating, Purpose=Transfer) ), MigColor="Yellow" ), "Yellow",
IF(MigColor="Green", "Green",
IF(OR(AND(UpgradeData=TRUE, UpgdAutoData&lt;&gt;"", UpgdAutoData&lt;&gt;0), AND(TransferData=TRUE, TransferAutoData&lt;&gt;"", TransferAutoData&lt;&gt;0), AND(UpgToStdData=TRUE,UpgToStdAutoData &lt;&gt;"", UpgToStdAutoData&lt;&gt;0) ), "Green",
"NoFormat" ) ) ) ) ) ) ) ) ) ) )</f>
        <v>Waiting</v>
      </c>
      <c r="AT13" s="156" t="str">
        <f xml:space="preserve">
    DesColorText &amp; ":" &amp;
" "
    &amp; " " &amp; AddColorText &amp; ":" &amp;
IF(AND(AddBox=FALSE, MigrationType="Recent", MigColor="Green"), "Green", "" )
    &amp; " " &amp; HasColorText &amp; ":" &amp;
" "</f>
        <v xml:space="preserve">DesColor:  AddColor: HasColor: </v>
      </c>
      <c r="AU13" s="12" t="str">
        <f>IF(UpgradeData&lt;&gt;TRUE, "",
  IF($BF$2=0, 0,
  IF(AU$14=0, $BF$2,
  MAX($BF$2-AU$14,0)
)))</f>
        <v/>
      </c>
      <c r="AV13" s="12" t="str">
        <f>IF(TransferData&lt;&gt;TRUE, "",
  IF($BF$2=0, 0,
  IF(AV$14=0, $BF$2,
  MAX($BF$2-AV$14,0)
)))</f>
        <v/>
      </c>
      <c r="AW13" s="12" t="str">
        <f>IF(UpgToStdData&lt;&gt;TRUE, "",
  IF($BF$2=0, 0,
  IF(AW$14=0, $BF$2,
  MAX($BF$2-AW$14,0)
)))</f>
        <v/>
      </c>
      <c r="AX13" t="str">
        <f xml:space="preserve">
IF(UpgradeData=TRUE,
  IF(OR(UpgdAutoData = "", UpgdAutoData = 0),
      "None on curr licns. Use '" &amp; AddingNow &amp; "' col to add",
  UpgdAutoData &amp; " confirmed Wks. Put '" &amp; UpgdAutoData &amp; "' in '" &amp; AlreadyHas &amp;"' column"),
IF(TransferData=TRUE,
  IF(OR(TransferAutoData = "", TransferAutoData=0),
      "None on curr licns. Use '" &amp; AddingNow &amp; "' column to add",
  TransferAutoData &amp; " confirmed Wks. Put '" &amp; TransferAutoData &amp; "' in '" &amp; AlreadyHas &amp;"' column"),
IF(UpgToStdData=TRUE,
  IF(OR(UpgToStdAutoData = "",UpgToStdAutoData =0),
      "None on curr licns. Use '" &amp; AddingNow &amp; "' column to add",
  UpgToStdAutoData &amp; " confirmed Wks. Put '" &amp;UpgToStdAutoData  &amp; "' in '" &amp; AlreadyHas &amp;"' column"),
"" ) ) )</f>
        <v/>
      </c>
      <c r="BH13" s="475" t="str">
        <f t="shared" ca="1" si="0"/>
        <v/>
      </c>
      <c r="BI13" s="476"/>
      <c r="BJ13" s="476"/>
      <c r="BK13" s="52"/>
      <c r="BL13" s="32" t="str">
        <f t="shared" ca="1" si="1"/>
        <v/>
      </c>
      <c r="BM13" s="27">
        <f>$BI$49</f>
        <v>0</v>
      </c>
      <c r="BN13" s="37" t="s">
        <v>151</v>
      </c>
      <c r="BO13" s="38" t="s">
        <v>129</v>
      </c>
      <c r="BP13" s="37" t="s">
        <v>62</v>
      </c>
      <c r="BQ13" s="38" t="s">
        <v>61</v>
      </c>
      <c r="BR13" s="37" t="s">
        <v>62</v>
      </c>
      <c r="BS13" s="38" t="s">
        <v>61</v>
      </c>
      <c r="CA13" s="385" t="str">
        <f>IF(LabKeyNotes = FALSE, "",
IF(Emergency99Key = "", "◄ Use 2 as the standard Dealer Demo/Lab system Workstation count.", "◄ Use 8 as the standard Dealer Emergency Key Workstation count." ) )</f>
        <v/>
      </c>
    </row>
    <row r="14" spans="1:99" ht="13.5" customHeight="1" thickBot="1" x14ac:dyDescent="0.25">
      <c r="A14" s="346" t="s">
        <v>14</v>
      </c>
      <c r="B14" s="344" t="b">
        <v>0</v>
      </c>
      <c r="C14" s="483" t="str">
        <f xml:space="preserve">
IF(WDText = "", "", "[" &amp; WDText &amp; "] " )
&amp; IF(OR(AND(MigFinalText="", UpgAutoReplacementText=""), OR(HasBox=TRUE, AddBox=TRUE) ), IF(LEN(AddtnlText) &lt; 20, DescriptionText, TerseText ), TerseText )
&amp; IF(AddtnlText = "", "", " (" &amp; AddtnlText &amp; IF(OR(AND(ShowPINs=TRUE,PINText&lt;&gt;""), AND(ShowPIDs=TRUE, PIDText&lt;&gt;"") ), ", ", ")" )  )
&amp; IF(OR(MigFinalText= "", HasBox=TRUE, AddBox=TRUE), "", ": " &amp; MigFinalText )
&amp; IF(OR(UpgAutoReplacementText= "", HasBox=TRUE, AddBox=TRUE), "", ": " &amp; UpgAutoReplacementText )
&amp; IF(OR(AND(ShowPINs=TRUE, PINText&lt;&gt;""), AND(ShowPIDs=TRUE, PIDText&lt;&gt;"")), IF(AddtnlText = "", " (", ""), "" )
&amp; IF( AND(ShowPINs=TRUE, PINText&lt;&gt;""), PINText &amp; ")", IF( AND(ShowPIDs=TRUE, PIDText&lt;&gt;""), PIDText &amp; ")", "" ) )
&amp; IF(AND( HasBox=FALSE, AddBox=FALSE), ":", ".")</f>
        <v>ISS45 $0 Workstation Migration:</v>
      </c>
      <c r="D14" s="474"/>
      <c r="E14" s="474"/>
      <c r="F14" s="474"/>
      <c r="G14" s="474"/>
      <c r="H14" s="474"/>
      <c r="I14" s="474"/>
      <c r="J14" s="474"/>
      <c r="K14" s="474"/>
      <c r="L14" s="474"/>
      <c r="M14" s="585"/>
      <c r="N14" s="585"/>
      <c r="O14" s="585"/>
      <c r="P14" s="586"/>
      <c r="Q14" s="2" t="b">
        <f>IF($M$14&lt;&gt;1, FALSE, TRUE)</f>
        <v>0</v>
      </c>
      <c r="R14" s="2" t="b">
        <f>IF($O$14&lt;&gt;1,FALSE, TRUE)</f>
        <v>0</v>
      </c>
      <c r="S14" s="2">
        <f>IFERROR(AddExtraISS45Workstation, 0)</f>
        <v>0</v>
      </c>
      <c r="T14" s="2" t="b">
        <f xml:space="preserve">
IF( AND(Purpose=Migrating, StoreTypeSelected=FromISS45, MigrationIsStandardOrExpress&lt;&gt;"Express"), FALSE,
IF(   OR(QTYCalcs&gt;1, $M$14&gt;1, HasBox&lt;&gt;FALSE), TRUE,
IF( AND(QTYCalcs&gt;0, OR(Purpose&lt;&gt;Migrating, StoreTypeSelected&lt;&gt;FromISS45)), TRUE,
IF( AND(QTYCalcs&gt;0, MigrationType="Express", ExpRepDone&lt;&gt;"REP"), TRUE,
FALSE ) ) ) )</f>
        <v>0</v>
      </c>
      <c r="U14" s="6" t="str">
        <f>IF(ErrorTest=FALSE,"",
IF(AND(Purpose=Migrating, StoreTypeSelected=FromISS45, MigrationIsStandardOrExpress="Standard", IsISS45MFSSwap="Swap", MigrationType="Veteran"),
   "The extra ISS45 Workstation in Row " &amp; ROW() &amp; " is already in Veteran Migrations with the MFS2-LFS Swap. Delete from '" &amp; AddingNow &amp; "' box."&amp;CRLF,
IF(AND(Purpose=Migrating, StoreTypeSelected=FromISS45, MigrationIsStandardOrExpress="Express", ExpRepDone="SGL"),
   "The Workstation Migration in Row " &amp; ROW() &amp; " only applies to ISS45 systems with dual MFS1/MFS2 configurations. Delete from '" &amp; AddingNow &amp; "' box."&amp;CRLF,
IF(OR(Purpose=Migrating, StoreTypeSelected=FromV2, StoreTypeSelected=FromACS),
  "The Workstation Migration in Row " &amp; ROW() &amp; " applies only to ENCOR migrations from ISS45 Standard.  Delete from '" &amp; AddingNow &amp; "' box."&amp;CRLF,
IF(OR(Purpose&lt;&gt;Migrating),
  "The Workstation Migration in Row " &amp; ROW() &amp; " applies only when migrating to ENCOR.  Delete from '" &amp; AddingNow &amp; "' box."&amp;CRLF,
IF(HasBox=TRUE,
  "The Workstation Migration (Row " &amp; ROW() &amp; ") doesn't apply in the '" &amp; IF(AlreadyHas="", "Already Has", AlreadyHas) &amp; "' box. Delete and put '1' in '" &amp; AddingNow &amp; "' if appropriate."&amp;CRLF,
IF(OR(Purpose&lt;&gt;Migrating, StoreTypeSelected=FromV2, StoreTypeSelected=FromACS),
  "The Workstation Migration in Row " &amp; ROW() &amp; " applies only to ENCOR migrations from ISS45 Standard.  Delete from '" &amp; AddingNow &amp; "' box."&amp;CRLF,
IF(QTYCalcs&gt;1,
  "Only one ISS45 Workstation Migration per system."&amp;CRLF,
"" ))))))))</f>
        <v/>
      </c>
      <c r="V14" t="str">
        <f>IF(
  AND(WaitingForPurpose=FALSE, WaitingForStoreType=FALSE,
  OR(
  ErrorTest=TRUE,
  AND(BaseRowToUse="Express", ExpRepDone&lt;&gt;"REP"),
  NOT(AND(Purpose=Migrating, StoreTypeSelected=FromISS45, OR(MigrationIsStandardOrExpress&lt;&gt;"Express", ExpRepDone="REP"))))),
  "Not used w/this config: For Dual-MFS ISS45 Migrations Only",
  IF(AND(WaitingForPurpose=FALSE, WaitingForStoreType=FALSE,
   Purpose=Migrating, StoreTypeSelected=FromISS45, MigrationIsStandardOrExpress&lt;&gt;"Express", HadSwap=TRUE),
  "ISS45 MFS-LFS Swap was used. Include in W/S count above",
  "ISS45 $0 Workstation Migration"
) )</f>
        <v>ISS45 $0 Workstation Migration</v>
      </c>
      <c r="W14" t="s">
        <v>710</v>
      </c>
      <c r="X14" t="str">
        <f>IF(AND(ErrorTest= FALSE, QTYCalcs&lt;&gt;0), QTYCalcs &amp; "@ " &amp; PIDText, "")</f>
        <v/>
      </c>
      <c r="Y14" t="s">
        <v>433</v>
      </c>
      <c r="AB14" s="12">
        <f>IF(AND(ErrorTest= FALSE, QTYCalcs&lt;&gt;0), QTYCalcs, 0)</f>
        <v>0</v>
      </c>
      <c r="AC14" s="76" t="s">
        <v>221</v>
      </c>
      <c r="AD14" s="247" t="str">
        <f>IF(
AND(Purpose=Migrating, StoreTypeSelected=FromISS45, IsISS45MFSSwap="NoSwap", AddingSwap=FALSE, MigrationIsStandardOrExpress&lt;&gt;"Express", LabSystem = ""),
  "Advisory: Since you are migrating an ISS45 'Standard' system with dual MFS to ENCOR, you may claim the additional Workstation on Row " &amp; ROW() &amp; " at no charge." &amp; CRLF,
IF(AND(Purpose=Migrating, StoreTypeSelected=FromISS45, IsISS45MFSSwap="NoSwap", AddingSwap=FALSE, AND(MigrationIsStandardOrExpress="Express", ISS45ExpressReplication&gt;0), LabSystem = ""),
  "Advisory: Since you are migrating an ISS45 'Express' system with dual MFS/Replication to ENCOR, you may claim the additional Workstation on Row " &amp; ROW() &amp; " at no charge." &amp; CRLF,
  "" ) )</f>
        <v/>
      </c>
      <c r="AE14" s="16" t="s">
        <v>13</v>
      </c>
      <c r="AF14" s="12" t="s">
        <v>13</v>
      </c>
      <c r="AG14" s="12" t="s">
        <v>43</v>
      </c>
      <c r="AI14" s="12" t="str">
        <f>IF(StoreType=FromACS, RuleForACS, IF(StoreType=FromV2, RuleForSMV2, IF(StoreType=FromISS45, RuleForISS45, Blank )))</f>
        <v/>
      </c>
      <c r="AJ14" s="28" t="str">
        <f xml:space="preserve">
IF(Purpose&lt;&gt;Migrating, "",
IF(MigAutoReplacementText&lt;&gt;"",  IF(HasBox=TRUE, "", MigAutoReplacementText),
IF(MigMessageType = "Auto",       IF(HasBox=TRUE, "", MigAutoText),
IF(MigMessageType = "Select",    IF(HasBox=TRUE, "", MigSelectText),
IF(MigMessageType = "Order",     IF(AddBox=TRUE, "", MigOrderText),
IF(MigMessageType = "N/A", MigNAText,
""
))))))</f>
        <v/>
      </c>
      <c r="AK14" s="13" t="str">
        <f>Blank</f>
        <v/>
      </c>
      <c r="AL14" s="13" t="str">
        <f>IF(Purpose&lt;&gt;Migrating, "",
  IF(StoreTypeSelected&lt;&gt;FromISS45, "",
  IF(LabSystem&lt;&gt;"", "Not Available with Lab systems",
  IF(NumberOfKeysFromData = 2, "Add 1 addtnl Wks here",
  IF(AND(MigrationType="Express", ExpRepDone&lt;&gt;"REP"), "Not Available for Express systems",
  IF(OR(AND(MigrationType="Standard", NumberOfKeysFromData=1), IsISS45MFSSwap="Swap"), "Not Available (LFS Swap already used)",
  IF(NumberOfKeysFromData = 1, "Not Available from this system",
  IF(IsISS45MFSSwap="Swap", "",
  IF(OR(MigrationType="Standard", MigrationIsStandardOrExpress="Standard"), IF(AND(MigrationData=TRUE, NumberOfKeysFromData = 2), "Add 1 addtnl Wks here", "Add '1' if system was ISS45 Std w/o MFS-LFS Swap" ),
  "" ) ) ) ) ) ) ) ) )</f>
        <v/>
      </c>
      <c r="AM14" s="13" t="str">
        <f>Blank</f>
        <v/>
      </c>
      <c r="AN14" s="13" t="str">
        <f>Blank</f>
        <v/>
      </c>
      <c r="AO14" s="199"/>
      <c r="AP14" s="229" t="str">
        <f>IF(
  AND(
  MigrationType&lt;&gt;"Unsure",
  OR(
  BaseRowToUse="Express",
  NOT(AND(Purpose=Migrating, StoreTypeSelected=FromISS45, OR(MigrationIsStandardOrExpress="Standard", ExpRepDone="REP") )))
  ),
  "Blocked",
   IF(AddExtraISS45Workstation &lt;&gt; "", "Yellow", "Green")
)</f>
        <v>Blocked</v>
      </c>
      <c r="AQ14" s="94" t="str">
        <f xml:space="preserve">
IF(ErrorTest=TRUE, "Error",
IF(AND(ExcColor&lt;&gt;"", ISERR(FIND(AQ$2&amp;": ",ExcColor))), MID(ExcColor,FIND(":",ExcColor,FIND(AQ$2,ExcColor))+1,FIND(" ",ExcColor,FIND(AQ$2,ExcColor))-FIND(":",ExcColor,FIND(AQ$2,ExcColor))-1),
IF(AND(Purpose=HASPOnly,OpenForClicks=TRUE,HasBox=FALSE),"Waiting",
IF(AND(Purpose=HASPOnly,OpenForClicks=TRUE,HasBox=TRUE),"Yellow",
IF(OR(Purpose=SelectPurpose,WaitingForStoreType=TRUE),"Waiting",
IF(OR(Purpose=ZLHS,Purpose=HASPOnly, MigColor="Blocked"),"Blocked",
IF( WDText&lt;&gt;"", "Withdrawn",
IF(OR(AddBox=TRUE,MigColor="Yellow"),"Yellow",
IF(MigColor="Green","Green",
IF(AND(HasBox=FALSE, OR(AND(UpgradeData=TRUE, UpgdAutoData&lt;&gt;"", UpgdAutoData&lt;&gt;0), AND(TransferData=TRUE, TransferAutoData&lt;&gt;"", TransferAutoData&lt;&gt;0), AND(UpgToStdData=TRUE,UpgToStdAutoData &lt;&gt;"", UpgToStdAutoData&lt;&gt;0) ) ), "Green",
"NoFormat"))))))))))</f>
        <v>Waiting</v>
      </c>
      <c r="AR14" s="232" t="str">
        <f xml:space="preserve">
IF(AND(ErrorTest=TRUE, AddBox=TRUE), "Error",
IF(OR(Purpose=SelectPurpose, WaitingForStoreType=TRUE), "Waiting",
IF(AND(ExcColor&lt;&gt;"", ISERR(FIND(AddColorText&amp;": ",ExcColor))), MID(ExcColor,FIND(":",ExcColor,FIND(AddColorText,ExcColor))+1,FIND(" ",ExcColor,FIND(AddColorText,ExcColor))-FIND(":",ExcColor,FIND(AddColorText,ExcColor))-1),
IF(OR(Purpose=ZLHS, Purpose=HASPOnly, LEFT(DescriptionText, LEN(NotUsedText)) = NotUsedText), "Blocked",
IF( WDText&lt;&gt;"", "Withdrawn",
IF(OR($M14&gt;0, MigColor="Yellow"), "Yellow",
"NoFormat" ) ) ) ) ) )</f>
        <v>Waiting</v>
      </c>
      <c r="AS14" s="232" t="str">
        <f xml:space="preserve">
IF(AND(ErrorTest=TRUE, HasBox=TRUE), "Error",
IF(OR(Purpose=SelectPurpose, WaitingForStoreType=TRUE), IF(HasBox=TRUE,"Error","Waiting"),
IF(AND(Purpose=HASPOnly, OpenForClicks=TRUE, HasBox=FALSE), "NoFormat",
IF(AND(Purpose=HASPOnly, OpenForClicks=TRUE, HasBox=TRUE), "Yellow",
IF(AND(ExcColor&lt;&gt;"", ISERR(FIND(HasColorText&amp;": ",ExcColor))), MID(ExcColor,FIND(":",ExcColor,FIND(HasColorText,ExcColor))+1,FIND(" ",ExcColor,FIND(HasColorText,ExcColor))-FIND(":",ExcColor,FIND(HasColorText,ExcColor))-1),
IF(OR(Purpose=ZLHS, Purpose=HASPOnly, Purpose=New),  IF(HasBox=TRUE,"Error", "Blocked"),
IF( WDText&lt;&gt;"", "Withdrawn",
IF(AND(Purpose=Migrating, MigrationType="Recent"), "Blocked",
IF(OR( AND(HasBox=TRUE, OR(Purpose=Migrating, Purpose=Transfer) ), MigColor="Yellow" ), "Yellow",
IF(MigColor="Green", "Green",
IF(OR(AND(UpgradeData=TRUE, UpgdAutoData&lt;&gt;"", UpgdAutoData&lt;&gt;0), AND(TransferData=TRUE, TransferAutoData&lt;&gt;"", TransferAutoData&lt;&gt;0), AND(UpgToStdData=TRUE,UpgToStdAutoData &lt;&gt;"", UpgToStdAutoData&lt;&gt;0) ), "Green",
"NoFormat" ) ) ) ) ) ) ) ) ) ) )</f>
        <v>Waiting</v>
      </c>
      <c r="AT14" s="156" t="str">
        <f xml:space="preserve">
    DesColorText &amp; ":" &amp;
IF(OR(WaitingForPurpose=TRUE, WaitingForStoreType=TRUE), "",
IF(LabSystem&lt;&gt;"", "Blocked",
IF(AND(StoreTypeSelected=FromISS45, OR(AND(IsISS45MFSSwap="Swap", HadSwap&lt;&gt;"TRUE"), MigrationIsStandardOrExpress="Express", HowManyKeys="ONE")), "Withdrawn", "") ) )
    &amp; " " &amp; AddColorText &amp; ":" &amp;
IF(OR(WaitingForPurpose=TRUE, WaitingForStoreType=TRUE), "",
IF(LabSystem&lt;&gt;"", "Blocked",
IF(AND(IsISS45MFSSwap="Swap", HadSwap&lt;&gt;"TRUE"), "Blocked", "")))
    &amp; " " &amp; HasColorText &amp; ":" &amp;
IF(OR(WaitingForPurpose=TRUE, WaitingForStoreType=TRUE), "",
IF(LabSystem&lt;&gt;"", "Blocked",
IF(AND(IsKeyNumberProvided=TRUE, IsKeyNumberTwoProvided=TRUE), "Blocked",
  IF( StoreTypeSelected&lt;&gt;FromISS45, "Blocked",
    IF(MigrationIsStandardOrExpress&lt;&gt;"Standard", "Blocked",
      IF(AND(MigrationData=TRUE, KeyOne&lt;&gt;"", KeyTwo&lt;&gt;""), "Blocked",
       MigColor))))))
      &amp;" "</f>
        <v xml:space="preserve">DesColor: AddColor: HasColor: </v>
      </c>
      <c r="AU14" s="12" t="str">
        <f>IF(UpgradeData&lt;&gt;TRUE, "", IF(OR(IsISS45MFSSwap="SWAP", IsISS45MFSSwap="SWAP"), 1, 0))</f>
        <v/>
      </c>
      <c r="AV14" s="12" t="str">
        <f>IF(TransferData&lt;&gt;TRUE, "", IF(OR(IsISS45MFSSwap="SWAP", IsISS45MFSSwap="SWAP"), 1, 0))</f>
        <v/>
      </c>
      <c r="AW14" s="12" t="str">
        <f>IF(UpgToStdData&lt;&gt;TRUE, "", IF(OR(IsISS45MFSSwap="SWAP", IsISS45MFSSwap="SWAP"), 1, 0))</f>
        <v/>
      </c>
      <c r="AX14" t="str">
        <f xml:space="preserve">
IF(UpgradeTransferComingFrom="ENCOR", "For ISS45→ENCOR Migrations only",
IF(UpgradeData=TRUE,
  IF(OR(UpgdAutoData = "", UpgdAutoData = 0),
    IF(UpgradeTransferComingFrom="ISS45",
      "Not on current license. Use '" &amp; AddingNow &amp; "' column to add",
      "Swap not available on ISS45 Exp/Esp"),
  "Wks Swap confirmed. Put '" &amp; UpgdAutoData &amp; "' in '" &amp; AlreadyHas &amp;"' column"),
IF(TransferData=TRUE,
  IF(OR(TransferAutoData = "", TransferAutoData=0),
    IF(UpgradeTransferComingFrom="ISS45",
      "Not on current license. Use '" &amp; AddingNow &amp; "' column to add",
      "Swap not available on ISS45 Exp/Esp"),
  "Wks Swap confirmed. Put '" &amp; TransferAutoData &amp; "' in '" &amp; AlreadyHas &amp;"' column"),
IF(UpgToStdData=TRUE,
  IF(OR(UpgToStdAutoData = "",UpgToStdAutoData =0),
    IF(UpgradeTransferComingFrom="ISS45",
      "Not on current license. Use' " &amp; AddingNow &amp; "' column to add",
      "Swap not available on ISS45 Exp/Esp"),
  "Wks Swap confirmed. Put '" &amp;UpgToStdAutoData  &amp; "' in '" &amp; AlreadyHas &amp;"' column"),
"" ) ) )
)</f>
        <v/>
      </c>
      <c r="BH14" s="475" t="str">
        <f t="shared" ca="1" si="0"/>
        <v/>
      </c>
      <c r="BI14" s="476"/>
      <c r="BJ14" s="476"/>
      <c r="BK14" s="52"/>
      <c r="BL14" s="32" t="str">
        <f t="shared" ca="1" si="1"/>
        <v/>
      </c>
      <c r="BM14" s="27">
        <f>$BI$48</f>
        <v>0</v>
      </c>
      <c r="BN14" s="37" t="s">
        <v>130</v>
      </c>
      <c r="BO14" s="38" t="s">
        <v>130</v>
      </c>
      <c r="BP14" s="37" t="s">
        <v>64</v>
      </c>
      <c r="BQ14" s="38" t="s">
        <v>63</v>
      </c>
      <c r="BR14" s="37" t="s">
        <v>64</v>
      </c>
      <c r="BS14" s="38" t="s">
        <v>63</v>
      </c>
      <c r="CA14" s="385" t="str">
        <f>IF(LabKeyNotes = FALSE, "", "◄ Never use this option for Dealer Demo/Lab systems.")</f>
        <v/>
      </c>
    </row>
    <row r="15" spans="1:99" ht="13.5" customHeight="1" thickBot="1" x14ac:dyDescent="0.25">
      <c r="A15" s="578" t="str">
        <f xml:space="preserve">
IF(WDText = "", "", "[" &amp; WDText &amp; "] " )
&amp; IF(OR(AND(MigFinalText="", UpgAutoReplacementText=""), OR(HasBox=TRUE, AddBox=TRUE) ), IF(LEN(AddtnlText) &lt; 20, DescriptionText, TerseText ), TerseText )
&amp; IF(AddtnlText = "", "", " (" &amp; AddtnlText &amp; IF(OR(AND(ShowPINs=TRUE,PINText&lt;&gt;""), AND(ShowPIDs=TRUE, PIDText&lt;&gt;"") ), ", ", ")" )  )
&amp; IF(OR(MigFinalText= "", HasBox=TRUE, AddBox=TRUE), "", ": " &amp; MigFinalText )
&amp; IF(OR(UpgAutoReplacementText= "", HasBox=TRUE, AddBox=TRUE), "", ": " &amp; UpgAutoReplacementText )
&amp; IF(OR(AND(ShowPINs=TRUE, PINText&lt;&gt;""), AND(ShowPIDs=TRUE, PIDText&lt;&gt;"")), IF(AddtnlText = "", " (", ""), "" )
&amp; IF( AND(ShowPINs=TRUE, PINText&lt;&gt;""), PINText &amp; ")", IF( AND(ShowPIDs=TRUE, PIDText&lt;&gt;""), PIDText &amp; ")", "" ) )
&amp; IF(AND( HasBox=FALSE, AddBox=FALSE), ":", ".")</f>
        <v>Number of PocketOffice Units:</v>
      </c>
      <c r="B15" s="579"/>
      <c r="C15" s="579"/>
      <c r="D15" s="579"/>
      <c r="E15" s="579"/>
      <c r="F15" s="579"/>
      <c r="G15" s="579"/>
      <c r="H15" s="579"/>
      <c r="I15" s="579"/>
      <c r="J15" s="579"/>
      <c r="K15" s="579"/>
      <c r="L15" s="580"/>
      <c r="M15" s="587"/>
      <c r="N15" s="587"/>
      <c r="O15" s="587"/>
      <c r="P15" s="588"/>
      <c r="Q15" s="2" t="b">
        <f>IF($M15&gt;0,TRUE, FALSE)</f>
        <v>0</v>
      </c>
      <c r="R15" s="2" t="b">
        <f>IF($O15&gt;0,TRUE, FALSE)</f>
        <v>0</v>
      </c>
      <c r="S15" s="2">
        <f>IFERROR(AddRPO+HadRPO, 0)</f>
        <v>0</v>
      </c>
      <c r="T15" s="2" t="b">
        <f xml:space="preserve">
IF(AND(Purpose=Migrating, MigrationData=TRUE, MigAutoReplacementText&lt;&gt;"", $O$15&gt;MigOldSystemData), TRUE,
IF(AND(OR(Purpose=Upgrading, Purpose=ExpToStd, Purpose=Transfer), UpgOrTransferData=TRUE, UpgAutoReplacementText&lt;&gt;"", $O$15&gt;SUM($AU15:$AW15) ), TRUE,
FALSE) )</f>
        <v>0</v>
      </c>
      <c r="U15" s="6" t="str">
        <f xml:space="preserve">
IF(ErrorTest=FALSE, "",
IF(AND(Purpose=Migrating, MigrationData=TRUE, MigAutoReplacementText&lt;&gt;"", $O$15&gt;MigOldSystemData),
  $O$15 &amp; " PocketOffice claimed but " &amp; IF(MigOldSystemData=0, "none", "only " &amp; MigOldSystemData) &amp; " available to migrate. Put the additional " &amp; $O$15-MigOldSystemData &amp; " PocketOffice units in the " &amp; AddingNow &amp; " column instead and include on your P.O." &amp;CRLF,
  $O$15 &amp; " PocketOffice claimed but " &amp; IF(MigOldSystemData=0, "none", "only " &amp; MigOldSystemData) &amp; " are licensed on this system. Put any additional " &amp; $O$15-MigOldSystemData &amp; " new lanes in the '" &amp; AddingNow &amp; "' column instead, and include on your P.O." &amp;CRLF)
)</f>
        <v/>
      </c>
      <c r="V15" t="s">
        <v>259</v>
      </c>
      <c r="W15" t="s">
        <v>100</v>
      </c>
      <c r="X15" t="str">
        <f>IF(QTYCalcs=0, "",
  IF(QTYCalcs&gt;1,
    "1@ " &amp; "G330-0222-0000 + " &amp; QTYCalcs-1 &amp; "@ " &amp; "G330-0223-0000",
    QTYCalcs &amp; "@ " &amp; "G330-0222-0000")
 )</f>
        <v/>
      </c>
      <c r="Y15" s="3" t="str">
        <f xml:space="preserve">
IF(MigOldSystemData ="", "G330-0222/0223-0000",
IF(MigOldSystemData &gt; 1, "G330-0222/0223-0000",
IF(MigOldSystemData &lt; 2, "G330-0222-0000", "G330-0222/0223-0000" )))</f>
        <v>G330-0222/0223-0000</v>
      </c>
      <c r="AB15" s="12">
        <f>IF(ErrorTest=TRUE, "",
IF(Purpose=New, IF(AddBox=TRUE, AddRPO, 0),
IF(Purpose=Upgrading,  IF(AddBox=TRUE, AddRPO, 0),
IF(Purpose=ExpToStd, IF(AddBox=TRUE, AddRPO, 0),
IF(Purpose=ZLHS, 0,
IF(Purpose=Transfer,  IF(AddBox=TRUE, AddRPO, 0),
IF(Purpose=HASPOnly, 0,
IF(Purpose=Migrating,
   IF(OR(MigrationType="Express", MigrationType="Veteran"),
      IF(OR(HasBox=TRUE,  AddBox=TRUE), TotalRPO, 0),
      IF(MigrationType="Recent", IF(AddBox=TRUE, AddRPO, 0) ) ),
0 )
 ) ) ) ) ) ) )</f>
        <v>0</v>
      </c>
      <c r="AC15" s="77" t="s">
        <v>2</v>
      </c>
      <c r="AD15" s="247" t="str">
        <f xml:space="preserve">
IF(AND(OR(Purpose=Upgrading, Purpose=ExpToStd, Purpose=Transfer), UpgOrTransferData=TRUE, UpgAutoReplacementText&lt;&gt;"", HadRPO&lt;SUM(AU15:AW15) ),
  "Advisory: " &amp;
   IF(HadWks="", "No PocketOffice", IF(HadWks=1, "Only one (1) PocketOffice unit", "Only " &amp; HadWks &amp; " PocketOffice units" )) &amp;
       " claimed on Row " &amp; ROW(HadWks) &amp; " but " &amp;
       IF(MigOldSystemData = 1, "one (1) is", MigOldSystemData &amp; " are" ) &amp;
       " already licensed on this system. You can put " &amp; SUM(AU15:AW15)-HadRPO &amp;
       " more " &amp; IF(SUM(AU15:AW15)-HadRPO=1, "PocketOffice unit", "PocketOffice units") &amp; " in the '" &amp; AlreadyHas &amp; "' column." &amp; CRLF, "" )</f>
        <v/>
      </c>
      <c r="AE15" s="16" t="s">
        <v>43</v>
      </c>
      <c r="AF15" s="12" t="s">
        <v>43</v>
      </c>
      <c r="AG15" s="12" t="s">
        <v>43</v>
      </c>
      <c r="AH15" s="12" t="str">
        <f>IF($BG$2&gt;0, $BG$2, 0)</f>
        <v/>
      </c>
      <c r="AI15" s="12" t="str">
        <f>IF(StoreType=FromACS, RuleForACS, IF(StoreType=FromV2, RuleForSMV2, IF(StoreType=FromISS45, RuleForISS45, Blank )))</f>
        <v/>
      </c>
      <c r="AJ15" s="28" t="str">
        <f xml:space="preserve">
IF(Purpose&lt;&gt;Migrating, "",
IF(MigAutoReplacementText&lt;&gt;"",  IF(HasBox=TRUE, "", MigAutoReplacementText),
IF(MigMessageType = "Auto",       IF(HasBox=TRUE, "", MigAutoText),
IF(MigMessageType = "Select",    IF(HasBox=TRUE, "", MigSelectText),
IF(MigMessageType = "Order",     IF(AddBox=TRUE, "", MigOrderText),
IF(MigMessageType = "N/A", MigNAText,
""
))))))</f>
        <v/>
      </c>
      <c r="AK15" s="13" t="str">
        <f>Blank</f>
        <v/>
      </c>
      <c r="AL15" s="13" t="str">
        <f xml:space="preserve">
IF(ComingFrom &lt;&gt; "ACS",
"Migrates all current " &amp; ComingFromText &amp; " PocketOffice Units. Enter QTY",
"Migrates " &amp; ComingFromText &amp; " Mobile Retail Manager. Enter 1 if MRM on ACS" )</f>
        <v>Migrates all current  PocketOffice Units. Enter QTY</v>
      </c>
      <c r="AM15" s="13" t="str">
        <f>Blank</f>
        <v/>
      </c>
      <c r="AN15" s="13" t="str">
        <f t="shared" si="2"/>
        <v/>
      </c>
      <c r="AO15" s="208" t="str">
        <f>IF(MigrationData&lt;&gt;TRUE, "",
IF(MigOldSystemData = "",
  "No Units migrate. Put QTY rqd in '" &amp; AddingNow &amp; "' column",
  IF(OR(MigrationType="Express", MigrationType="Veteran"),
    IF(MigOldSystemData=1, "1 PoF unit migrates. Put '1' in '" &amp; AlreadyHas &amp;"' column",
                                        MigOldSystemData &amp; " PoF units migrate. Put " &amp; MigOldSystemData &amp; " in '" &amp; AlreadyHas &amp;"' column"),
    IF(MigOldSystemData=1, "1 PoF unit migrates from prior POS. Put '1' in '" &amp; AddingNow &amp;"'",
                                        MigOldSystemData &amp; " PoF units migrate from prior POS. Put " &amp; MigOldSystemData &amp; " in '" &amp; AddingNow &amp;"'")
  )
) )</f>
        <v/>
      </c>
      <c r="AP15" s="230" t="str">
        <f xml:space="preserve">
IF(Purpose&lt;&gt;Migrating, "",
  IF(   AND( MigrationData=TRUE,   $O15="", OR( MigMessageType="Auto", MigOldSystemData&gt;0) ), "Green",
  IF(   AND( MigrationData=FALSE, $O15="", OR( MigMessageType="Auto", MigMessageType="Select") ), "Green",
  IF( AND( $O15&gt;0, OR(
    AND(MigrationData=TRUE, OR( MigOldSystemData&gt;0, MigMessageType="Auto") ),
    AND(MigrationData=FALSE, OR(MigMessageType="Auto", MigMessageType="Select") )
    )), "Yellow", "" )
   )
 )
)</f>
        <v/>
      </c>
      <c r="AQ15" s="233" t="str">
        <f xml:space="preserve">
IF(ErrorTest=TRUE, "Error",
IF(AND(ExcColor&lt;&gt;"", ISERR(FIND(AQ$2&amp;": ",ExcColor))), MID(ExcColor,FIND(":",ExcColor,FIND(AQ$2,ExcColor))+1,FIND(" ",ExcColor,FIND(AQ$2,ExcColor))-FIND(":",ExcColor,FIND(AQ$2,ExcColor))-1),
IF(AND(Purpose=HASPOnly,OpenForClicks=TRUE,HasBox=FALSE),"Waiting",
IF(AND(Purpose=HASPOnly,OpenForClicks=TRUE,HasBox=TRUE),"Yellow",
IF(OR(Purpose=SelectPurpose,WaitingForStoreType=TRUE),"Waiting",
IF(OR(Purpose=ZLHS,Purpose=HASPOnly),"Blocked",
IF( WDText&lt;&gt;"", "Withdrawn",
IF(OR(AddBox=TRUE,MigColor="Yellow"),"Yellow",
IF(MigColor="Green","Green",
IF(AND(HasBox=FALSE, OR(AND(UpgradeData=TRUE, UpgdAutoData&lt;&gt;"", UpgdAutoData&lt;&gt;0), AND(TransferData=TRUE, TransferAutoData&lt;&gt;"", TransferAutoData&lt;&gt;0), AND(UpgToStdData=TRUE,UpgToStdAutoData &lt;&gt;"", UpgToStdAutoData&lt;&gt;0) ) ), "Green",
"NoFormat"))))))))))</f>
        <v>Waiting</v>
      </c>
      <c r="AR15" s="233" t="str">
        <f xml:space="preserve">
IF(AND(ErrorTest=TRUE, AddBox=TRUE), "Error",
IF(OR(Purpose=SelectPurpose, WaitingForStoreType=TRUE), "Waiting",
IF(AND(ExcColor&lt;&gt;"", ISERR(FIND(AddColorText&amp;": ",ExcColor))), MID(ExcColor,FIND(":",ExcColor,FIND(AddColorText,ExcColor))+1,FIND(" ",ExcColor,FIND(AddColorText,ExcColor))-FIND(":",ExcColor,FIND(AddColorText,ExcColor))-1),
IF(OR(Purpose=ZLHS, Purpose=HASPOnly, LEFT(DescriptionText, LEN(NotUsedText)) = NotUsedText), "Blocked",
IF( WDText&lt;&gt;"", "Withdrawn",
IF(OR($M15&gt;0, MigColor="Yellow"), "Yellow",
"NoFormat" ) ) ) ) ) )</f>
        <v>Waiting</v>
      </c>
      <c r="AS15" s="233" t="str">
        <f xml:space="preserve">
IF(AND(ErrorTest=TRUE, HasBox=TRUE), "Error",
IF(OR(Purpose=SelectPurpose, WaitingForStoreType=TRUE), IF(HasBox=TRUE,"Error","Waiting"),
IF(AND(Purpose=HASPOnly, OpenForClicks=TRUE, HasBox=FALSE), "NoFormat",
IF(AND(Purpose=HASPOnly, OpenForClicks=TRUE, HasBox=TRUE), "Yellow",
IF(AND(ExcColor&lt;&gt;"", ISERR(FIND(HasColorText&amp;": ",ExcColor))), MID(ExcColor,FIND(":",ExcColor,FIND(HasColorText,ExcColor))+1,FIND(" ",ExcColor,FIND(HasColorText,ExcColor))-FIND(":",ExcColor,FIND(HasColorText,ExcColor))-1),
IF(OR(Purpose=ZLHS, Purpose=HASPOnly, Purpose=New),  IF(HasBox=TRUE,"Error", "Blocked"),
IF( WDText&lt;&gt;"", "Withdrawn",
IF(AND(Purpose=Migrating, MigrationType="Recent"), "Blocked",
IF(OR( AND(HasBox=TRUE, OR(Purpose=Migrating, Purpose=Transfer) ), MigColor="Yellow" ), "Yellow",
IF(MigColor="Green", "Green",
IF(OR(AND(UpgradeData=TRUE, UpgdAutoData&lt;&gt;"", UpgdAutoData&lt;&gt;0), AND(TransferData=TRUE, TransferAutoData&lt;&gt;"", TransferAutoData&lt;&gt;0), AND(UpgToStdData=TRUE,UpgToStdAutoData &lt;&gt;"", UpgToStdAutoData&lt;&gt;0) ), "Green",
"NoFormat" ) ) ) ) ) ) ) ) ) ) )</f>
        <v>Waiting</v>
      </c>
      <c r="AT15" s="156" t="str">
        <f xml:space="preserve">
    DesColorText &amp; ":" &amp;
" "
    &amp; " " &amp; AddColorText &amp; ":" &amp;
IF(AND(AddBox=FALSE, MigrationType="Recent", MigColor="Green"), "Green", "" )
    &amp; " " &amp; HasColorText &amp; ":" &amp;
" "</f>
        <v xml:space="preserve">DesColor:  AddColor: HasColor: </v>
      </c>
      <c r="AU15" s="12" t="str">
        <f>IF(UpgradeData=TRUE, $BG$2, "" )</f>
        <v/>
      </c>
      <c r="AV15" s="12" t="str">
        <f>IF(TransferData=TRUE, $BG$2, "" )</f>
        <v/>
      </c>
      <c r="AW15" s="12" t="str">
        <f>IF(UpgToStdData=TRUE, $BG$2, "" )</f>
        <v/>
      </c>
      <c r="AX15" t="str">
        <f xml:space="preserve">
IF(UpgradeData=TRUE,
  IF(OR(UpgdAutoData = "", UpgdAutoData = 0),
  "None on current license. Use '" &amp; AddingNow &amp; "' column to add",
  UpgdAutoData &amp; " confirmed PocketOffice. Put '" &amp; UpgdAutoData &amp; "' in '" &amp; AlreadyHas &amp;"' column"),
IF(TransferData=TRUE,
  IF(OR(TransferAutoData = "", TransferAutoData=0),
  "None on current license. Use '" &amp; AddingNow &amp; "' column to add",
  TransferAutoData &amp; " confirmed PocketOffice. Put '" &amp; TransferAutoData &amp; "' in '" &amp; AlreadyHas &amp;"' column"),
IF(UpgToStdData=TRUE,
  IF(OR(UpgToStdAutoData = "",UpgToStdAutoData =0),
  "None on current license. Use '" &amp; AddingNow &amp; "' column to add",
  UpgToStdAutoData &amp; " confirmed PocketOffice. Put '" &amp;UpgToStdAutoData  &amp; "' in '" &amp; AlreadyHas &amp;"' column"),
"" ) ) )</f>
        <v/>
      </c>
      <c r="BH15" s="475" t="str">
        <f t="shared" ca="1" si="0"/>
        <v/>
      </c>
      <c r="BI15" s="476"/>
      <c r="BJ15" s="476"/>
      <c r="BK15" s="52"/>
      <c r="BL15" s="32" t="str">
        <f t="shared" ca="1" si="1"/>
        <v/>
      </c>
      <c r="BM15" s="27">
        <f>$BI$47</f>
        <v>0</v>
      </c>
      <c r="BN15" s="37" t="s">
        <v>152</v>
      </c>
      <c r="BO15" s="38" t="s">
        <v>131</v>
      </c>
      <c r="BP15" s="37" t="s">
        <v>66</v>
      </c>
      <c r="BQ15" s="38" t="s">
        <v>65</v>
      </c>
      <c r="BR15" s="37" t="s">
        <v>499</v>
      </c>
      <c r="BS15" s="38" t="s">
        <v>508</v>
      </c>
      <c r="CA15" s="385" t="str">
        <f>IF(LabKeyNotes = FALSE, "", "◄ Use 1 as the standard Dealer Demo/Lab license PocketOffice count.")</f>
        <v/>
      </c>
    </row>
    <row r="16" spans="1:99" ht="13.5" customHeight="1" thickBot="1" x14ac:dyDescent="0.25">
      <c r="A16" s="561" t="str">
        <f xml:space="preserve">
IF(Purpose=SelectPurpose,  "Select SKIF purpose above to enable system and option selections",
IF(WaitingForStoreType=TRUE,    "Select Store Type in Row " &amp; ROW(StoreType) &amp; " above before proceeding",
IF(WaitingForEPS=TRUE,
  IF(Purpose=New, PINText, DescriptionText),
  PIDText
)))</f>
        <v>Select SKIF purpose above to enable system and option selections</v>
      </c>
      <c r="B16" s="562"/>
      <c r="C16" s="562"/>
      <c r="D16" s="562"/>
      <c r="E16" s="562"/>
      <c r="F16" s="562"/>
      <c r="G16" s="562"/>
      <c r="H16" s="562"/>
      <c r="I16" s="562"/>
      <c r="J16" s="562"/>
      <c r="K16" s="562"/>
      <c r="L16" s="563"/>
      <c r="M16" s="581" t="s">
        <v>28</v>
      </c>
      <c r="N16" s="582"/>
      <c r="O16" s="581" t="s">
        <v>28</v>
      </c>
      <c r="P16" s="582"/>
      <c r="Q16" s="55" t="b">
        <f>IF( AND( OR( Purpose = New, Purpose = Upgrading, Purpose = Migrating,  Purpose = ExpToStd, Purpose = Transfer), OR(EPSAdding= SelectEPS, EPSAdding="")), TRUE, FALSE)</f>
        <v>0</v>
      </c>
      <c r="R16" s="55" t="b">
        <f>IF(
AND( OR( Purpose = Upgrading, Purpose = Migrating, Purpose = ExpToStd,  Purpose = Transfer), OR(EPSHas=SelectEPS, EPSHas="")), TRUE, FALSE)</f>
        <v>0</v>
      </c>
      <c r="S16" s="55" t="b">
        <f xml:space="preserve">
IF(
  AND(WaitingForStoreType=FALSE,
  OR(
    AND( OR( Purpose = New, Purpose =ZLHS, Purpose = HASPOnly), NOT(OR(EPSHas=SelectEPS, EPSHas="")) ),
    AND( OR( Purpose = ZLHS, Purpose = HASPOnly), NOT(OR(EPSAdding=SelectEPS, EPSAdding="")))
    )
  ),
  TRUE,
  FALSE
)</f>
        <v>0</v>
      </c>
      <c r="T16" s="55" t="b">
        <f xml:space="preserve"> IF( AND(WaitingForStoreType=FALSE, OR(NeedsAddingEPS=TRUE, NeedsHasEPS=TRUE)), TRUE, FALSE)</f>
        <v>0</v>
      </c>
      <c r="U16" s="90" t="str">
        <f>IF(WaitingForEPS=TRUE, "You need to select the payment software in Row " &amp; ROW(EPSAdding) &amp; " where it says " &amp; SelectEPS &amp;CRLF,"")</f>
        <v/>
      </c>
      <c r="V16" s="57" t="s">
        <v>207</v>
      </c>
      <c r="W16" s="57" t="s">
        <v>101</v>
      </c>
      <c r="X16" s="57" t="s">
        <v>208</v>
      </c>
      <c r="Y16" s="450" t="str">
        <f>REPT(" ", 71) &amp; "Electronic Payments Options:"</f>
        <v xml:space="preserve">                                                                       Electronic Payments Options:</v>
      </c>
      <c r="Z16" s="160"/>
      <c r="AA16" s="160" t="str">
        <f>Blank</f>
        <v/>
      </c>
      <c r="AB16" s="159"/>
      <c r="AC16" s="244" t="str">
        <f>Blank</f>
        <v/>
      </c>
      <c r="AD16" s="256" t="str">
        <f xml:space="preserve">
IF(OR(WaitingForPurpose=TRUE, WaitingForStoreType=TRUE, WaitingForEPS=TRUE), "",
IF(AND(Purpose=New, OR(EPSAdding=EPSCPCRI, EPSAdding=EPSCPSUM, EPSAdding=EPSCP123), $Q$17=FALSE, $Q$18=FALSE, $Q$19=FALSE, $Q$20=FALSE, $Q$21=FALSE),
  "A Connected Payments subscription is specified, but no payment options are selected.  You will need these to use Connected Payments"&amp;CRLF,
IF(AND(OR(EPSAdding=EPSCPCRI, EPSAdding=EPSCPSUM, EPSAdding=EPSCP123), $Q$17=FALSE, $R$17=FALSE),
  "A Connected Payments subscription is specified, so the OpenEPS interface (Row " &amp; ROW($A$17) &amp; ") is required."&amp;CRLF,
IF(AND(Purpose=New, OR(EPSAdding=EPSCPCRI, EPSAdding=EPSCPSUM ), $Q$18=FALSE, $Q$19=FALSE, $Q$20=FALSE),
  "The Connected Payments subscription entitles the user to Signature Capture and ECC, but those payment options aren't selected. Why would they want to run that way?"&amp;CRLF,
IF(AND(Purpose=New, OR(EPSAdding=EPSCPSUM), $Q$21=FALSE),
  "A Connected Payments Summit subscription is specified, but the Gift Card Mall option (Row " &amp; ROW($A$21) &amp; ") isn't selected. That's an unusual combination." &amp;CRLF,
IF(AND(DontNeedEPSButDone=TRUE, EPSHas&lt;&gt;SelectEPS),
   "No 'Already Has' Payments selections are needed on this SKIF: Reset Row " &amp; ROW(EPSHas) &amp; " to '" &amp; SelectEPS &amp; "' status." &amp;CRLF,
IF(AND(DontNeedEPSButDone=TRUE, EPSAdding&lt;&gt;SelectEPS),
   "No 'Adding Now' Payments selections are needed on this SKIF: Reset Row " &amp; ROW(EPSAdding) &amp; " to '" &amp; SelectEPS &amp; " 'status." &amp;CRLF,
"" ) ) ) ) ) ) )</f>
        <v/>
      </c>
      <c r="AE16" s="74" t="str">
        <f>Blank</f>
        <v/>
      </c>
      <c r="AF16" s="58"/>
      <c r="AG16" s="58"/>
      <c r="AH16" s="58"/>
      <c r="AI16" s="58"/>
      <c r="AJ16" s="65"/>
      <c r="AK16" s="59" t="str">
        <f>Blank</f>
        <v/>
      </c>
      <c r="AL16" s="59" t="str">
        <f>Blank</f>
        <v/>
      </c>
      <c r="AM16" s="59" t="str">
        <f>Blank</f>
        <v/>
      </c>
      <c r="AN16" s="59" t="str">
        <f t="shared" si="2"/>
        <v/>
      </c>
      <c r="AO16" s="457" t="str">
        <f>Blank</f>
        <v/>
      </c>
      <c r="AQ16" s="187" t="str">
        <f xml:space="preserve">
IF(OR(Purpose=SelectPurpose, WaitingForStoreType=TRUE), "Waiting",
IF(OR(Purpose=ZLHS,Purpose=HASPOnly), "Blocked",
IF(WaitingForEPS=TRUE, "Urgent",
IF(AND(EPSAdding=SelectEPS, EPSHas=SelectEPS), "UrgentIsh",
IF(EPSInstructions=PIDText, "NoFormat", "NoFormat" )
))))</f>
        <v>Waiting</v>
      </c>
      <c r="AR16" s="187" t="str">
        <f xml:space="preserve">
IF(AND( OR(EPSAdding=SelectEPS, EPSAdding=""), NeedsAddingEPS=TRUE, WaitingForEPS=TRUE ), "Urgent",
IF(AND(EPSAdding&lt;&gt;SelectEPS, OR(Purpose=ZLHS, Purpose=HASPOnly, Purpose=SelectPurpose, WaitingForStoreType=TRUE) ), "UrgentIsh",
IF(OR(Purpose=SelectPurpose, WaitingForStoreType=TRUE), "Waiting",
IF(OR(Purpose=ZLHS, Purpose=HASPOnly), "Blocked",
IF(PaymentsStatusChange="Progressed", "Progressed",
IF(PaymentsStatusChange="Regressed", "Regressed",
"NoFormat") ) ) ) ) )</f>
        <v>Waiting</v>
      </c>
      <c r="AS16" s="188" t="str">
        <f xml:space="preserve">
IF(AND(OR(EPSHas=SelectEPS, EPSHas=""), NeedsHasEPS=TRUE, WaitingForEPS=TRUE), "Urgent",
IF(AND(EPSHas&lt;&gt;SelectEPS, OR(Purpose=ZLHS, Purpose=HASPOnly, Purpose=SelectPurpose, WaitingForStoreType=TRUE) ), "UrgentIsh",
IF(OR(Purpose=SelectPurpose, WaitingForStoreType=TRUE), "Waiting",
IF(OR(Purpose=ZLHS, Purpose=HASPOnly, Purpose=New), "Blocked",
"NoFormat" ) ) ) )</f>
        <v>Waiting</v>
      </c>
      <c r="AT16" s="155"/>
      <c r="AU16" s="73"/>
      <c r="AV16" s="73"/>
      <c r="AW16" s="73"/>
      <c r="BH16" s="475" t="str">
        <f t="shared" ca="1" si="0"/>
        <v/>
      </c>
      <c r="BI16" s="476"/>
      <c r="BJ16" s="476"/>
      <c r="BK16" s="52"/>
      <c r="BL16" s="32" t="str">
        <f t="shared" ca="1" si="1"/>
        <v/>
      </c>
      <c r="BM16" s="27">
        <f>$BI$46</f>
        <v>0</v>
      </c>
      <c r="BN16" s="37" t="s">
        <v>153</v>
      </c>
      <c r="BO16" s="38" t="s">
        <v>132</v>
      </c>
      <c r="BP16" s="37" t="s">
        <v>68</v>
      </c>
      <c r="BQ16" s="38" t="s">
        <v>67</v>
      </c>
      <c r="BR16" s="37" t="s">
        <v>68</v>
      </c>
      <c r="BS16" s="38" t="s">
        <v>67</v>
      </c>
      <c r="CA16" s="385" t="str">
        <f>IF(LabKeyNotes = FALSE, "", "◄ Click and select 'CP Summit' in both the '" &amp; AlreadyHas &amp; "' and '"&amp; AddingNow &amp; "' columns.")</f>
        <v/>
      </c>
    </row>
    <row r="17" spans="1:80" ht="14.25" customHeight="1" x14ac:dyDescent="0.2">
      <c r="A17" s="529" t="str">
        <f t="shared" ref="A17:A34" si="3" xml:space="preserve">
IF(WDText = "", "", "[" &amp; WDText &amp; "] " )
&amp; IF(OR(AND(MigFinalText="", UpgAutoReplacementText=""), OR(HasBox=TRUE, AddBox=TRUE) ), IF(LEN(AddtnlText) &lt; 20, DescriptionText, TerseText ), TerseText )
&amp; IF(AddtnlText = "", "", " (" &amp; AddtnlText &amp; IF(OR(AND(ShowPINs=TRUE,PINText&lt;&gt;""), AND(ShowPIDs=TRUE, PIDText&lt;&gt;"") ), ", ", ")" )  )
&amp; IF(OR(MigFinalText= "", HasBox=TRUE, AddBox=TRUE), "", ": " &amp; MigFinalText )
&amp; IF(OR(UpgAutoReplacementText= "", HasBox=TRUE, AddBox=TRUE), "", ": " &amp; UpgAutoReplacementText )
&amp; IF(OR(AND(ShowPINs=TRUE, PINText&lt;&gt;""), AND(ShowPIDs=TRUE, PIDText&lt;&gt;"")), IF(AddtnlText = "", " (", ""), "" )
&amp; IF( AND(ShowPINs=TRUE, PINText&lt;&gt;""), PINText &amp; ")", IF( AND(ShowPIDs=TRUE, PIDText&lt;&gt;""), PIDText &amp; ")", "" ) )
&amp; IF(AND( HasBox=FALSE, AddBox=FALSE), ":", ".")</f>
        <v>OpenEPS Interface:</v>
      </c>
      <c r="B17" s="530"/>
      <c r="C17" s="530"/>
      <c r="D17" s="530"/>
      <c r="E17" s="530"/>
      <c r="F17" s="530"/>
      <c r="G17" s="530"/>
      <c r="H17" s="530"/>
      <c r="I17" s="530"/>
      <c r="J17" s="530"/>
      <c r="K17" s="530"/>
      <c r="L17" s="530"/>
      <c r="M17" s="528" t="s">
        <v>24</v>
      </c>
      <c r="N17" s="528"/>
      <c r="O17" s="479"/>
      <c r="P17" s="480"/>
      <c r="Q17" s="1" t="b">
        <v>0</v>
      </c>
      <c r="R17" s="1" t="b">
        <v>0</v>
      </c>
      <c r="S17" s="2">
        <f>IF(AND(AddBox=TRUE, AddColor&lt;&gt;"Blocked" ), 1, 0) + IF(AND(HasBox=TRUE, HasColor&lt;&gt;"Blocked"), 1, 0)</f>
        <v>0</v>
      </c>
      <c r="T17" s="2" t="b">
        <f>IF( OpenForClicks=TRUE, FALSE,
IF(OR(
  AND(AddBox=TRUE, EPSAdding=SelectEPS),
  AND(HasBox=TRUE, EPSHas=SelectEPS),
  AND( OR(Purpose=SelectPurpose, StoreType=SelectPurpose), OR(AddBox=TRUE, HasBox=TRUE) ),
  AND(AddBox=TRUE, HasBox=TRUE),
  AND(Purpose=Migrating, HasBox=TRUE),
  AND(Purpose=Transfer, HasBox=TRUE),
  AND(Purpose=ZLHS, HasBox=TRUE),
  AND(Purpose=HASPOnly, HasBox=TRUE),
  AND(Purpose=New, HasBox=TRUE)
), TRUE, FALSE))</f>
        <v>0</v>
      </c>
      <c r="U17" s="6" t="str">
        <f>IF(ErrorTest=FALSE, "",
IF(AND(Purpose=Migrating, HasBox=TRUE), "Do not Migrate payments items. Instead, check '" &amp; AddingNow &amp; "' and order the $0 CP OpenEPS version on your PO."&amp;CRLF,
IF(AND(Purpose=Transfer,   HasBox=TRUE), "Do not Replace/Transfer payments items. Instead, check '" &amp; AddingNow &amp; "' and order the $0 CP OpenEPS version on your PO."&amp;CRLF,
IF(AND(HasBox=TRUE, Purpose&lt;&gt;Upgrading), "Use the 'Adding Now' box to add " &amp; TerseText &amp; ". Click there and unclick 'Adding Now' in (Row " &amp; ROW() &amp; ")." &amp; CRLF,
"" ) ) ) )</f>
        <v/>
      </c>
      <c r="V17" t="s">
        <v>229</v>
      </c>
      <c r="W17" t="s">
        <v>230</v>
      </c>
      <c r="X17" t="str">
        <f t="shared" ref="X17:X47" si="4" xml:space="preserve">
IF(Purpose=New, IF(AddBox=TRUE, "1@ " &amp; PIDText, "" ),
IF(Purpose=Upgrading, IF(AddBox=TRUE, "1@ " &amp; PIDText, "" ),
IF(Purpose=ExpToStd, IF(AddBox=TRUE, "1@ " &amp; PIDText, "" ),
IF(Purpose=ZLHS, "",
IF(Purpose=Transfer, IF(AddBox=TRUE, "1@ " &amp; PIDText, "" ),
IF(Purpose=HASPOnly, "",
IF(Purpose=Migrating,
   IF(OR(MigrationType="Express", MigrationType="Veteran"),
      IF(OR(HasBox=TRUE,  AddBox=TRUE), "1@ " &amp; PIDText, "" ),
      IF(MigrationType="Recent", IF(AddBox=TRUE, "1@ " &amp; PIDText, "" ), "" )
    ), "" )
 ) ) ) ) ) )</f>
        <v/>
      </c>
      <c r="Y17" s="3" t="str">
        <f>IF( OR(EPSAdding=EPSCPCRI, EPSAdding=EPSCPSUM, EPSAdding=EPSCP123) = TRUE,
"G330-0970-CP00", "G330-0970-0000")</f>
        <v>G330-0970-0000</v>
      </c>
      <c r="AB17" s="12">
        <f t="shared" ref="AB17:AB22" si="5">IF(ErrorTest=TRUE, "",
IF(Purpose=New, IF(AddBox=TRUE, 1, 0),
IF(Purpose=Upgrading,  IF(AddBox=TRUE, 1, 0),
IF(Purpose=ExpToStd, IF(AddBox=TRUE, 1, 0),
IF(Purpose=ZLHS, 0,
IF(Purpose=Transfer,  IF(AddBox=TRUE, 1, 0),
IF(Purpose=HASPOnly, 0,
IF(Purpose=Migrating,
   IF(OR(MigrationType="Express", MigrationType="Veteran"),
      IF(OR(HasBox=TRUE,  AddBox=TRUE), 1, 0),
      IF(MigrationType="Recent", IF(AddBox=TRUE, 1, 0) ) ),
0 )
 ) ) ) ) ) ) )</f>
        <v>0</v>
      </c>
      <c r="AC17" s="75" t="s">
        <v>222</v>
      </c>
      <c r="AD17" s="242"/>
      <c r="AE17" s="16" t="s">
        <v>44</v>
      </c>
      <c r="AF17" s="12" t="s">
        <v>44</v>
      </c>
      <c r="AG17" s="12" t="s">
        <v>44</v>
      </c>
      <c r="AH17" s="12" t="b">
        <f>IF(
IF(ComingFrom="ISS45", $BM$18,
IF(ComingFrom="SM V2", $BM$24, 0 ) )
&lt;&gt;0, TRUE, FALSE)</f>
        <v>0</v>
      </c>
      <c r="AI17" s="12" t="str">
        <f t="shared" ref="AI17:AI50" si="6">IF(StoreType=FromACS, RuleForACS, IF(StoreType=FromV2, RuleForSMV2, IF(StoreType=FromISS45, RuleForISS45, Blank )))</f>
        <v/>
      </c>
      <c r="AJ17" s="28" t="str">
        <f xml:space="preserve">
IF(Purpose&lt;&gt;Migrating, "",
IF(MigMessageType = "N/A",        MigNAText,
IF(MigMessageType&lt;&gt;"",             IF(HasBox=TRUE, "", MigAutoReplacementText),
IF(MigMessageType= "Auto",       IF(HasBox=TRUE, "", MigAutoText),
IF(MigMessageType = "Select",   IF(HasBox=TRUE, "", MigSelectText),
IF(MigMessageType= "Order",     IF(AddBox = TRUE, "", MigOrderText),
""
))))))</f>
        <v/>
      </c>
      <c r="AK17" s="13" t="str">
        <f t="shared" ref="AK17:AL21" si="7">"Don't Migrate from " &amp; ComingFromText &amp; ". Order the $0 CP item"</f>
        <v>Don't Migrate from . Order the $0 CP item</v>
      </c>
      <c r="AL17" s="13" t="str">
        <f t="shared" si="7"/>
        <v>Don't Migrate from . Order the $0 CP item</v>
      </c>
      <c r="AM17" s="13" t="str">
        <f>IF(OR(MigOldSystemData = FALSE, MigrationData&lt;&gt;TRUE),
"Order the $0 CP item regardless of " &amp; ComingFromText &amp; " features",
"On user's prior " &amp; ComingFromText &amp; " POS, but reorder the $0 CP item"
)</f>
        <v>Order the $0 CP item regardless of  features</v>
      </c>
      <c r="AN17" s="13" t="str">
        <f t="shared" si="2"/>
        <v/>
      </c>
      <c r="AO17" s="195" t="str">
        <f>IF(MigrationData=TRUE, MigOrderText, "")</f>
        <v/>
      </c>
      <c r="AP17" s="196" t="str">
        <f>IF(Purpose&lt;&gt;Migrating, "",
IF(
OR(
  MigMessageType="Auto",
  AND(MigrationData &lt;&gt; TRUE, HasBox=TRUE),
  AND(MigAutoReplacementText&lt;&gt;"", MigOldSystemData=TRUE)
), "Yellow",
  IF(AND(
    MigrationData&lt;&gt;TRUE,
    MigMessageType="Select",
    HasBox=FALSE), "Green",
    IF(AND(MigFinalText&lt;&gt;"", MigMessageType="Order", MigAutoReplacementText=""),
      "NoFormat",
      "" )
     )
  )
)</f>
        <v/>
      </c>
      <c r="AQ17" s="202" t="str">
        <f xml:space="preserve">
IF(ErrorTest=TRUE,"Error",
IF(AND(ExcColor&lt;&gt;"", ISERR(FIND(AQ$2&amp;": ",ExcColor))), MID(ExcColor,FIND(":",ExcColor,FIND(AQ$2,ExcColor))+1,FIND(" ",ExcColor,FIND(AQ$2,ExcColor))-FIND(":",ExcColor,FIND(AQ$2,ExcColor))-1),
IF(AND(Purpose=HASPOnly,OpenForClicks=TRUE,HasBox=FALSE),"Waiting",
IF(AND(Purpose=HASPOnly,OpenForClicks=TRUE,HasBox=TRUE),"Yellow",
IF(OR(Purpose=SelectPurpose,WaitingForStoreType=TRUE),"Waiting",
IF(OR(Purpose=ZLHS,Purpose=HASPOnly),"Blocked",
IF( WDText&lt;&gt;"", "Withdrawn",
IF(OR(AddBox=TRUE,AddBox=TRUE),"Yellow",
IF(OR(MigColor="Green",MigColor="Yellow"),"Green",
"NoFormat")))))))))</f>
        <v>Waiting</v>
      </c>
      <c r="AR17" s="189" t="str">
        <f xml:space="preserve">
IF(AND(ErrorTest=TRUE, AddBox=TRUE), "Error",
IF(AND(ExcColor&lt;&gt;"", ISERR(FIND(AddColorText&amp;": ",ExcColor))), MID(ExcColor,FIND(":",ExcColor,FIND(AddColorText,ExcColor))+1,FIND(" ",ExcColor,FIND(AddColorText,ExcColor))-FIND(":",ExcColor,FIND(AddColorText,ExcColor))-1),
IF(OR(Purpose=SelectPurpose, WaitingForStoreType=TRUE, WaitingForEPS=TRUE), "Waiting",
IF(OR(Purpose=ZLHS, Purpose=HASPOnly, LEFT(DescriptionText, LEN(NotUsedText)) =NotUsedText), "Blocked",
IF( WDText&lt;&gt;"", "Withdrawn",
IF(OR(AddBox=TRUE), "Yellow",
IF(OR(MigColor="Green", MigColor="Yellow", Purpose=Migrating), "Green",
"NoFormat" ) ) ) ) ) ) )</f>
        <v>Waiting</v>
      </c>
      <c r="AS17" s="190" t="str">
        <f xml:space="preserve">
IF(AND(ErrorTest=TRUE, HasBox=TRUE), "Error",
IF(AND(ExcColor&lt;&gt;"", ISERR(FIND(HasColorText&amp;": ",ExcColor))), MID(ExcColor,FIND(":",ExcColor,FIND(HasColorText,ExcColor))+1,FIND(" ",ExcColor,FIND(HasColorText,ExcColor))-FIND(":",ExcColor,FIND(HasColorText,ExcColor))-1),
IF(  OR(Purpose=SelectPurpose, WaitingForStoreType=TRUE, AND(WaitingForEPS=TRUE, NOT(OR(Purpose=New, Purpose=ZLHS, Purpose=HASPOnly)) ) ), IF(HasBox=TRUE,"Error","Waiting"),
IF(AND(Purpose=HASPOnly, OpenForClicks=TRUE, HasBox=FALSE), "NoFormat",
IF(AND(Purpose=HASPOnly, OpenForClicks=TRUE, HasBox=TRUE), "Yellow",
IF(  OR(Purpose=New, Purpose=Transfer, Purpose=ZLHS, Purpose=HASPOnly ), "Blocked",
IF( WDText&lt;&gt;"", "Withdrawn",
IF(AND(Purpose=Migrating, MigColor="Green"), "Green",
IF(Purpose=Migrating, "Blocked",
IF(OR(AND(UpgradeData=TRUE, UpgdAutoData=TRUE), AND(UpgToStdData=TRUE,UpgToStdAutoData=TRUE) ), "Green",
"NoFormat" ) ) ) ) ) ) ) ) ) )</f>
        <v>Waiting</v>
      </c>
      <c r="AT17" s="157"/>
      <c r="AU17" s="12" t="b">
        <f>IF($BM$18&lt;&gt;0, TRUE, FALSE)</f>
        <v>0</v>
      </c>
      <c r="AV17" s="12" t="b">
        <f>IF($BM$18&lt;&gt;0, TRUE, FALSE)</f>
        <v>0</v>
      </c>
      <c r="AW17" s="12" t="b">
        <f>IF($BM$18&lt;&gt;0, TRUE, FALSE)</f>
        <v>0</v>
      </c>
      <c r="AX17" s="105" t="str">
        <f>IF(UpgOrTransferData &lt;&gt; TRUE, "",
IF( AND(TransferData=TRUE, TransferAutoData=TRUE, OR(EPSAdding=EPSCPCRI, EPSAdding=EPSCPSUM, EPSAdding=EPSCP123, EPSHas=EPSWinEPS)),
     "Click '" &amp; AddingNow &amp; "' box and order $0 CP version",
    IF( AND(TransferData=FALSE, TransferAutoData=TRUE), "Does not Transfer. If purchasing, click 'Adding Now'",
      IF(OR(
        AND(UpgradeData=TRUE, UpgdAutoData=TRUE),
        AND(UpgToStdData=TRUE, UpgToStdAutoData=TRUE)
        ),
        "Does not Transfer. If purchasing, click 'Adding Now'", "Does not Transfer. If purchasing, click 'Adding Now'")
    )
  )
)</f>
        <v/>
      </c>
      <c r="BH17" s="475" t="str">
        <f t="shared" ca="1" si="0"/>
        <v/>
      </c>
      <c r="BI17" s="476"/>
      <c r="BJ17" s="476"/>
      <c r="BK17" s="52"/>
      <c r="BL17" s="32" t="str">
        <f t="shared" ca="1" si="1"/>
        <v/>
      </c>
      <c r="BM17" s="27">
        <f>$BI$45</f>
        <v>0</v>
      </c>
      <c r="BN17" s="37" t="s">
        <v>133</v>
      </c>
      <c r="BO17" s="38" t="s">
        <v>133</v>
      </c>
      <c r="BP17" s="37" t="s">
        <v>70</v>
      </c>
      <c r="BQ17" s="38" t="s">
        <v>69</v>
      </c>
      <c r="BR17" s="37" t="s">
        <v>70</v>
      </c>
      <c r="BS17" s="38" t="s">
        <v>69</v>
      </c>
      <c r="CA17" s="435" t="str">
        <f>IF(LabKeyNotes = FALSE, "", "")</f>
        <v/>
      </c>
    </row>
    <row r="18" spans="1:80" ht="13.5" customHeight="1" x14ac:dyDescent="0.2">
      <c r="A18" s="529" t="str">
        <f t="shared" si="3"/>
        <v>Signature Capture Option:</v>
      </c>
      <c r="B18" s="530"/>
      <c r="C18" s="530"/>
      <c r="D18" s="530"/>
      <c r="E18" s="530"/>
      <c r="F18" s="530"/>
      <c r="G18" s="530"/>
      <c r="H18" s="530"/>
      <c r="I18" s="530"/>
      <c r="J18" s="530"/>
      <c r="K18" s="530"/>
      <c r="L18" s="530"/>
      <c r="M18" s="468" t="s">
        <v>24</v>
      </c>
      <c r="N18" s="468"/>
      <c r="O18" s="469"/>
      <c r="P18" s="470"/>
      <c r="Q18" s="1" t="b">
        <v>0</v>
      </c>
      <c r="R18" s="1" t="b">
        <v>0</v>
      </c>
      <c r="S18" s="2">
        <f>IF(AND(AddBox=TRUE, AddColor&lt;&gt;"Blocked" ), 1, 0) + IF(AND(HasBox=TRUE, HasColor&lt;&gt;"Blocked"), 1, 0)</f>
        <v>0</v>
      </c>
      <c r="T18" s="2" t="b">
        <f>IF( OpenForClicks=TRUE, FALSE,
IF(OR(
  AND(AddBox=TRUE, EPSAdding=SelectEPS),
  AND(HasBox=TRUE, EPSHas=SelectEPS),
  AND( OR(Purpose=SelectPurpose, StoreType=SelectPurpose), OR(AddBox=TRUE, HasBox=TRUE) ),
  AND(AddBox=TRUE, HasBox=TRUE),
  AND(Purpose=Migrating, HasBox=TRUE),
  AND(Purpose=Transfer, HasBox=TRUE),
  OR( AND(AddBox=TRUE, EPSAdding=$AC$28), AND(HasBox=TRUE, EPSHas=$AC$28) )
), TRUE, FALSE))</f>
        <v>0</v>
      </c>
      <c r="U18" s="6" t="str">
        <f>IF(ErrorTest=FALSE, "",
IF(OR(AND(EPSAdding=EPSCP123, AddBox=TRUE), AND(EPSHas=EPSCP123, HasBox=TRUE) ), TerseText &amp; " feature is not included with Connected Payments 1-2-3."&amp;CRLF,
IF(AND(Purpose=Transfer,   HasBox=TRUE), "Do not Replace/Transfer payments items. Instead, check '" &amp; AddingNow &amp; "' and order the $0 CP SigCap version on your PO."&amp;CRLF,
IF(AND(Purpose=Migrating, HasBox=TRUE), "Do not Migrate payments items. Instead, check '" &amp; AddingNow &amp; "' and order the $0 CP SigCap version on your PO."&amp;CRLF,
IF(AND(HasBox=TRUE, Purpose&lt;&gt;Upgrading), "Use the 'Adding Now' box to add " &amp; TerseText &amp; ". Click there and unclick 'Adding Now' in (Row " &amp; ROW() &amp; ")." &amp; CRLF,
"" ) ) ) ) )</f>
        <v/>
      </c>
      <c r="V18" t="s">
        <v>22</v>
      </c>
      <c r="W18" t="s">
        <v>96</v>
      </c>
      <c r="X18" t="str">
        <f t="shared" si="4"/>
        <v/>
      </c>
      <c r="Y18" s="3" t="str">
        <f>IF( OR(EPSAdding=EPSCPCRI, EPSAdding=EPSCPSUM, EPSAdding=EPSCP123) = TRUE,
"G330-0971-CP00", "G330-0971-0000")</f>
        <v>G330-0971-0000</v>
      </c>
      <c r="AB18" s="12">
        <f t="shared" si="5"/>
        <v>0</v>
      </c>
      <c r="AC18" s="76" t="s">
        <v>223</v>
      </c>
      <c r="AD18" s="242"/>
      <c r="AE18" s="16" t="s">
        <v>44</v>
      </c>
      <c r="AF18" s="12" t="s">
        <v>44</v>
      </c>
      <c r="AG18" s="12" t="s">
        <v>44</v>
      </c>
      <c r="AH18" s="12" t="b">
        <f>IF(
IF(ComingFrom="ISS45", $BM$16,
IF(ComingFrom="SM V2", $BM$22, 0 ) )
&lt;&gt;0, TRUE, FALSE)</f>
        <v>0</v>
      </c>
      <c r="AI18" s="12" t="str">
        <f t="shared" si="6"/>
        <v/>
      </c>
      <c r="AJ18" s="28" t="str">
        <f xml:space="preserve">
IF(Purpose&lt;&gt;Migrating, "",
IF(MigMessageType = "N/A",        MigNAText,
IF(MigMessageType&lt;&gt;"",             IF(HasBox=TRUE, "", MigAutoReplacementText),
IF(MigMessageType= "Auto",       IF(HasBox=TRUE, "", MigAutoText),
IF(MigMessageType = "Select",   IF(HasBox=TRUE, "", MigSelectText),
IF(MigMessageType= "Order",     IF(AddBox = TRUE, "", MigOrderText),
""
))))))</f>
        <v/>
      </c>
      <c r="AK18" s="13" t="str">
        <f t="shared" si="7"/>
        <v>Don't Migrate from . Order the $0 CP item</v>
      </c>
      <c r="AL18" s="13" t="str">
        <f t="shared" si="7"/>
        <v>Don't Migrate from . Order the $0 CP item</v>
      </c>
      <c r="AM18" s="13" t="str">
        <f>IF(OR(MigOldSystemData = FALSE, MigrationData&lt;&gt;TRUE),
"Order the $0 CP item regardless of " &amp; ComingFromText &amp; " features",
"On user's prior " &amp; ComingFromText &amp; " POS, but reorder the $0 CP item"
)</f>
        <v>Order the $0 CP item regardless of  features</v>
      </c>
      <c r="AN18" s="13" t="str">
        <f>Blank</f>
        <v/>
      </c>
      <c r="AO18" s="199" t="str">
        <f>IF(MigrationData=TRUE, MigOrderText, "")</f>
        <v/>
      </c>
      <c r="AP18" s="200" t="str">
        <f>IF(Purpose&lt;&gt;Migrating, "",
IF(
OR(
  MigMessageType="Auto",
  AND(MigrationData &lt;&gt; TRUE, HasBox=TRUE),
  AND(MigAutoReplacementText&lt;&gt;"", MigOldSystemData=TRUE)
), "Yellow",
  IF(AND(
    MigrationData&lt;&gt;TRUE,
    MigMessageType="Select",
    HasBox=FALSE), "Green",
    IF(AND(MigFinalText&lt;&gt;"", MigMessageType="Order", MigAutoReplacementText=""),
      "NoFormat",
      "" )
     )
  )
)</f>
        <v/>
      </c>
      <c r="AQ18" s="94" t="str">
        <f xml:space="preserve">
IF(ErrorTest=TRUE,"Error",
IF(AND(ExcColor&lt;&gt;"", ISERR(FIND(AQ$2&amp;": ",ExcColor))), MID(ExcColor,FIND(":",ExcColor,FIND(AQ$2,ExcColor))+1,FIND(" ",ExcColor,FIND(AQ$2,ExcColor))-FIND(":",ExcColor,FIND(AQ$2,ExcColor))-1),
IF(AND(Purpose=HASPOnly,OpenForClicks=TRUE,HasBox=FALSE),"Waiting",
IF(AND(Purpose=HASPOnly,OpenForClicks=TRUE,HasBox=TRUE),"Yellow",
IF(OR(Purpose=SelectPurpose,WaitingForStoreType=TRUE),"Waiting",
IF(OR(Purpose=ZLHS,Purpose=HASPOnly),"Blocked",
IF( WDText&lt;&gt;"", "Withdrawn",
IF(OR(AddBox=TRUE,AddBox=TRUE),"Yellow",
IF(OR(MigColor="Green",MigColor="Yellow"),"Green",
"NoFormat")))))))))</f>
        <v>Waiting</v>
      </c>
      <c r="AR18" s="29" t="str">
        <f xml:space="preserve">
IF(AND(ErrorTest=TRUE, AddBox=TRUE), "Error",
IF(AND(ExcColor&lt;&gt;"", ISERR(FIND(AddColorText&amp;": ",ExcColor))), MID(ExcColor,FIND(":",ExcColor,FIND(AddColorText,ExcColor))+1,FIND(" ",ExcColor,FIND(AddColorText,ExcColor))-FIND(":",ExcColor,FIND(AddColorText,ExcColor))-1),
IF(OR(Purpose=SelectPurpose, WaitingForStoreType=TRUE, WaitingForEPS=TRUE), "Waiting",
IF(OR(Purpose=ZLHS, Purpose=HASPOnly, LEFT(DescriptionText, LEN(NotUsedText)) =NotUsedText), "Blocked",
IF( WDText&lt;&gt;"", "Withdrawn",
IF(OR(AddBox=TRUE), "Yellow",
IF(OR(MigColor="Green", MigColor="Yellow", Purpose=Migrating), "Green",
"NoFormat" ) ) ) ) ) ) )</f>
        <v>Waiting</v>
      </c>
      <c r="AS18" s="191" t="str">
        <f xml:space="preserve">
IF(AND(ErrorTest=TRUE, HasBox=TRUE), "Error",
IF(AND(ExcColor&lt;&gt;"", ISERR(FIND(HasColorText&amp;": ",ExcColor))), MID(ExcColor,FIND(":",ExcColor,FIND(HasColorText,ExcColor))+1,FIND(" ",ExcColor,FIND(HasColorText,ExcColor))-FIND(":",ExcColor,FIND(HasColorText,ExcColor))-1),
IF(  OR(Purpose=SelectPurpose, WaitingForStoreType=TRUE, AND(WaitingForEPS=TRUE, NOT(OR(Purpose=New, Purpose=ZLHS, Purpose=HASPOnly)) ) ), IF(HasBox=TRUE,"Error","Waiting"),
IF(AND(Purpose=HASPOnly, OpenForClicks=TRUE, HasBox=FALSE), "NoFormat",
IF(AND(Purpose=HASPOnly, OpenForClicks=TRUE, HasBox=TRUE), "Yellow",
IF(  OR(Purpose=New, Purpose=Transfer, Purpose=ZLHS, Purpose=HASPOnly ), "Blocked",
IF( WDText&lt;&gt;"", "Withdrawn",
IF(AND(Purpose=Migrating, MigColor="Green"), "Green",
IF(Purpose=Migrating, "Blocked",
IF(OR(AND(UpgradeData=TRUE, UpgdAutoData=TRUE), AND(UpgToStdData=TRUE,UpgToStdAutoData=TRUE) ), "Green",
"NoFormat" ) ) ) ) ) ) ) ) ) )</f>
        <v>Waiting</v>
      </c>
      <c r="AT18" s="157"/>
      <c r="AU18" s="12" t="b">
        <f>IF($BM$16&lt;&gt;0, TRUE, FALSE)</f>
        <v>0</v>
      </c>
      <c r="AV18" s="12" t="b">
        <f>IF($BM$16&lt;&gt;0, TRUE, FALSE)</f>
        <v>0</v>
      </c>
      <c r="AW18" s="12" t="b">
        <f>IF($BM$16&lt;&gt;0, TRUE, FALSE)</f>
        <v>0</v>
      </c>
      <c r="AX18" s="105" t="str">
        <f>IF(UpgOrTransferData &lt;&gt; TRUE, "",
IF( AND(TransferData=TRUE, TransferAutoData=TRUE, OR(EPSHas=EPSCPCRI, EPSHas=EPSCPSUM, EPSHas=EPSCP123, EPSHas=EPSWinEPS)),
     "Click '" &amp; AddingNow &amp; "' box and order $0 CP version",
    IF( AND(TransferData=FALSE, TransferAutoData=TRUE), "Does not Transfer. If purchasing, click 'Adding Now'",
      IF(OR(
        AND(UpgradeData=TRUE, UpgdAutoData=TRUE),
        AND(UpgToStdData=TRUE, UpgToStdAutoData=TRUE)
        ),
        "Does not Transfer. If purchasing, click 'Adding Now'", "Does not Transfer. If purchasing, click 'Adding Now'")
    )
  )
)</f>
        <v/>
      </c>
      <c r="BH18" s="475" t="str">
        <f t="shared" ca="1" si="0"/>
        <v/>
      </c>
      <c r="BI18" s="476"/>
      <c r="BJ18" s="476"/>
      <c r="BK18" s="52"/>
      <c r="BL18" s="32" t="str">
        <f t="shared" ca="1" si="1"/>
        <v/>
      </c>
      <c r="BM18" s="27">
        <f>$BI$44</f>
        <v>0</v>
      </c>
      <c r="BN18" s="37" t="s">
        <v>134</v>
      </c>
      <c r="BO18" s="38" t="s">
        <v>134</v>
      </c>
      <c r="BP18" s="37" t="s">
        <v>72</v>
      </c>
      <c r="BQ18" s="38" t="s">
        <v>71</v>
      </c>
      <c r="BR18" s="37" t="s">
        <v>72</v>
      </c>
      <c r="BS18" s="38" t="s">
        <v>71</v>
      </c>
      <c r="CA18" s="434" t="str">
        <f>IF(LabKeyNotes = FALSE, "", "")</f>
        <v/>
      </c>
    </row>
    <row r="19" spans="1:80" ht="13.5" customHeight="1" x14ac:dyDescent="0.2">
      <c r="A19" s="529" t="str">
        <f t="shared" si="3"/>
        <v>ECC Option:</v>
      </c>
      <c r="B19" s="530"/>
      <c r="C19" s="530"/>
      <c r="D19" s="530"/>
      <c r="E19" s="530"/>
      <c r="F19" s="530"/>
      <c r="G19" s="530"/>
      <c r="H19" s="530"/>
      <c r="I19" s="530"/>
      <c r="J19" s="530"/>
      <c r="K19" s="530"/>
      <c r="L19" s="530"/>
      <c r="M19" s="468" t="s">
        <v>24</v>
      </c>
      <c r="N19" s="468"/>
      <c r="O19" s="469"/>
      <c r="P19" s="470"/>
      <c r="Q19" s="1" t="b">
        <v>0</v>
      </c>
      <c r="R19" s="1" t="b">
        <v>0</v>
      </c>
      <c r="S19" s="2">
        <f>IF(AND(AddBox=TRUE), 1, 0) + IF(AND(HasBox=TRUE), 1, 0)</f>
        <v>0</v>
      </c>
      <c r="T19" s="2" t="b">
        <f>IF( OpenForClicks=TRUE, FALSE,
IF(OR(
  AND(AddBox=TRUE, EPSAdding=SelectEPS),
  AND(HasBox=TRUE, EPSHas=SelectEPS),
  AND( OR(Purpose=SelectPurpose, StoreType=SelectPurpose), OR(AddBox=TRUE, HasBox=TRUE) ),
  AND(AddBox=TRUE, HasBox=TRUE),
  AND(Purpose=Migrating, HasBox=TRUE),
  AND(Purpose=Transfer, HasBox=TRUE),
  OR( AND(AddBox=TRUE, EPSAdding=$AC$28), AND(HasBox=TRUE, EPSHas=$AC$28) ),
  AND($S$19&gt;0, $S$20&gt;0)
), TRUE, FALSE) )</f>
        <v>0</v>
      </c>
      <c r="U19" s="6" t="str">
        <f>IF(ErrorTest=FALSE, "",
IF(AND($S$19&gt;0,$S$20&gt;0),"Select either ECC or ECC w/Imaging, but not both."&amp;CRLF,
IF(OR(AND(EPSAdding=EPSCP123, AddBox=TRUE), AND(EPSHas=EPSCP123, HasBox=TRUE) ), TerseText &amp; " feature is not included with Connected Payments 1-2-3."&amp;CRLF,
IF(AND(Purpose=Migrating, HasBox=TRUE), "Do not Migrate payments items. Instead, check '" &amp; AddingNow &amp; "' and order the $0 CP ECC version on your PO."&amp;CRLF,
IF(AND(Purpose=Transfer,   HasBox=TRUE), "Do not Replace/Transfer payments items. Instead, check '" &amp; AddingNow &amp; "' and order the $0 CP ECC version on your PO."&amp;CRLF,
IF(AND(HasBox=TRUE, Purpose&lt;&gt;Upgrading, Purpose&lt;&gt;Transfer), "Use the 'Adding Now' box to add " &amp; TerseText &amp; ". Click there and unclick 'Adding Now' in (Row " &amp; ROW() &amp; ")." &amp; CRLF,
"" ) ) ) ) ) )</f>
        <v/>
      </c>
      <c r="V19" t="s">
        <v>262</v>
      </c>
      <c r="W19" t="s">
        <v>97</v>
      </c>
      <c r="X19" t="str">
        <f t="shared" si="4"/>
        <v/>
      </c>
      <c r="Y19" s="3" t="str">
        <f>IF( OR(EPSAdding=EPSCPCRI, EPSAdding=EPSCPSUM) = TRUE,
"G330-0972-CP00", "G330-0972-0000")</f>
        <v>G330-0972-0000</v>
      </c>
      <c r="AB19" s="12">
        <f t="shared" si="5"/>
        <v>0</v>
      </c>
      <c r="AC19" s="76" t="s">
        <v>521</v>
      </c>
      <c r="AD19" s="242"/>
      <c r="AE19" s="16" t="s">
        <v>44</v>
      </c>
      <c r="AF19" s="12" t="s">
        <v>44</v>
      </c>
      <c r="AG19" s="12" t="s">
        <v>44</v>
      </c>
      <c r="AH19" s="12" t="b">
        <f>IF(
IF(ComingFrom="ISS45", $BM$32,
IF(ComingFrom="SM V2", $BM$23, 0 ) )
&lt;&gt;0, TRUE, FALSE)</f>
        <v>0</v>
      </c>
      <c r="AI19" s="12" t="str">
        <f t="shared" si="6"/>
        <v/>
      </c>
      <c r="AJ19" s="28" t="str">
        <f xml:space="preserve">
IF(Purpose&lt;&gt;Migrating, "",
IF(MigMessageType = "N/A",        MigNAText,
IF(MigMessageType&lt;&gt;"",             IF(HasBox=TRUE, "", MigAutoReplacementText),
IF(MigMessageType= "Auto",       IF(HasBox=TRUE, "", MigAutoText),
IF(MigMessageType = "Select",   IF(HasBox=TRUE, "", MigSelectText),
IF(MigMessageType= "Order",     IF(AddBox = TRUE, "", MigOrderText),
""
))))))</f>
        <v/>
      </c>
      <c r="AK19" s="13" t="str">
        <f t="shared" si="7"/>
        <v>Don't Migrate from . Order the $0 CP item</v>
      </c>
      <c r="AL19" s="13" t="str">
        <f t="shared" si="7"/>
        <v>Don't Migrate from . Order the $0 CP item</v>
      </c>
      <c r="AM19" s="13" t="str">
        <f>IF(OR(MigOldSystemData = FALSE, MigrationData&lt;&gt;TRUE),
"Order the $0 CP item regardless of " &amp; ComingFromText &amp; " features",
"On user's prior " &amp; ComingFromText &amp; " POS, but reorder the $0 CP item"
)</f>
        <v>Order the $0 CP item regardless of  features</v>
      </c>
      <c r="AN19" s="13" t="str">
        <f t="shared" si="2"/>
        <v/>
      </c>
      <c r="AO19" s="199" t="str">
        <f>IF(MigrationData=TRUE, MigOrderText, "")</f>
        <v/>
      </c>
      <c r="AP19" s="200" t="str">
        <f>IF(Purpose&lt;&gt;Migrating, "",
IF(
OR(
  MigMessageType="Auto",
  AND(MigrationData &lt;&gt; TRUE, HasBox=TRUE),
  AND(MigAutoReplacementText&lt;&gt;"", MigOldSystemData=TRUE)
), "Yellow",
  IF(AND(
    MigrationData&lt;&gt;TRUE,
    MigMessageType="Select",
    HasBox=FALSE), "Green",
    IF(AND(MigFinalText&lt;&gt;"", MigMessageType="Order", MigAutoReplacementText=""),
      "NoFormat",
      "" )
     )
  )
)</f>
        <v/>
      </c>
      <c r="AQ19" s="94" t="str">
        <f xml:space="preserve">
IF(ErrorTest=TRUE,"Error",
IF(AND(ExcColor&lt;&gt;"", ISERR(FIND(AQ$2&amp;": ",ExcColor))), MID(ExcColor,FIND(":",ExcColor,FIND(AQ$2,ExcColor))+1,FIND(" ",ExcColor,FIND(AQ$2,ExcColor))-FIND(":",ExcColor,FIND(AQ$2,ExcColor))-1),
IF(AND(Purpose=HASPOnly,OpenForClicks=TRUE,HasBox=FALSE),"Waiting",
IF(AND(Purpose=HASPOnly,OpenForClicks=TRUE,HasBox=TRUE),"Yellow",
IF(OR(Purpose=SelectPurpose,WaitingForStoreType=TRUE),"Waiting",
IF(OR(Purpose=ZLHS,Purpose=HASPOnly),"Blocked",
IF( WDText&lt;&gt;"", "Withdrawn",
IF(OR(AddBox=TRUE,AddBox=TRUE),"Yellow",
IF(OR(MigColor="Green",MigColor="Yellow"),"Green",
"NoFormat")))))))))</f>
        <v>Waiting</v>
      </c>
      <c r="AR19" s="29" t="str">
        <f xml:space="preserve">
IF(AND(ErrorTest=TRUE, AddBox=TRUE), "Error",
IF(AND(ExcColor&lt;&gt;"", ISERR(FIND(AddColorText&amp;": ",ExcColor))), MID(ExcColor,FIND(":",ExcColor,FIND(AddColorText,ExcColor))+1,FIND(" ",ExcColor,FIND(AddColorText,ExcColor))-FIND(":",ExcColor,FIND(AddColorText,ExcColor))-1),
IF(OR(Purpose=SelectPurpose, WaitingForStoreType=TRUE, WaitingForEPS=TRUE), "Waiting",
IF(OR(Purpose=ZLHS, Purpose=HASPOnly, LEFT(DescriptionText, LEN(NotUsedText)) =NotUsedText), "Blocked",
IF( WDText&lt;&gt;"", "Withdrawn",
IF(OR(AddBox=TRUE), "Yellow",
IF(OR(MigColor="Green", MigColor="Yellow", Purpose=Migrating), "Green",
"NoFormat" ) ) ) ) ) ) )</f>
        <v>Waiting</v>
      </c>
      <c r="AS19" s="191" t="str">
        <f xml:space="preserve">
IF(AND(ErrorTest=TRUE, HasBox=TRUE), "Error",
IF(AND(ExcColor&lt;&gt;"", ISERR(FIND(HasColorText&amp;": ",ExcColor))), MID(ExcColor,FIND(":",ExcColor,FIND(HasColorText,ExcColor))+1,FIND(" ",ExcColor,FIND(HasColorText,ExcColor))-FIND(":",ExcColor,FIND(HasColorText,ExcColor))-1),
IF(  OR(Purpose=SelectPurpose, WaitingForStoreType=TRUE, AND(WaitingForEPS=TRUE, NOT(OR(Purpose=New, Purpose=ZLHS, Purpose=HASPOnly)) ) ), IF(HasBox=TRUE,"Error","Waiting"),
IF(AND(Purpose=HASPOnly, OpenForClicks=TRUE, HasBox=FALSE), "NoFormat",
IF(AND(Purpose=HASPOnly, OpenForClicks=TRUE, HasBox=TRUE), "Yellow",
IF(  OR(Purpose=New, Purpose=Transfer, Purpose=ZLHS, Purpose=HASPOnly ), "Blocked",
IF( WDText&lt;&gt;"", "Withdrawn",
IF(AND(Purpose=Migrating, MigColor="Green"), "Green",
IF(Purpose=Migrating, "Blocked",
IF(OR(AND(UpgradeData=TRUE, UpgdAutoData=TRUE), AND(UpgToStdData=TRUE,UpgToStdAutoData=TRUE) ), "Green",
"NoFormat" ) ) ) ) ) ) ) ) ) )</f>
        <v>Waiting</v>
      </c>
      <c r="AT19" s="156" t="str">
        <f>IF( $S$20&gt;0,
    DesColorText &amp; ":" &amp;
"Blocked"
    &amp; " " &amp; AddColorText &amp; ":" &amp;
"Blocked"
    &amp; " " &amp; HasColorText &amp; ":" &amp;
"Blocked"
    &amp;" ", "")</f>
        <v/>
      </c>
      <c r="AU19" s="12" t="b">
        <f>IF($BM$32&lt;&gt;0, TRUE, FALSE)</f>
        <v>0</v>
      </c>
      <c r="AV19" s="12" t="b">
        <f>IF($BM$32&lt;&gt;0, TRUE, FALSE)</f>
        <v>0</v>
      </c>
      <c r="AW19" s="12" t="b">
        <f>IF($BM$32&lt;&gt;0, TRUE, FALSE)</f>
        <v>0</v>
      </c>
      <c r="AX19" s="105" t="str">
        <f>IF(UpgOrTransferData &lt;&gt; TRUE, "",
IF( AND(TransferData=TRUE, TransferAutoData=TRUE, OR(EPSHas=EPSCPCRI, EPSHas=EPSCPSUM, EPSHas=EPSCP123, EPSHas=EPSWinEPS)),
     "Click '" &amp; AddingNow &amp; "' box and order $0 CP version",
    IF( AND(TransferData=FALSE, TransferAutoData=TRUE), "Does not Transfer. If purchasing, click 'Adding Now'",
      IF(OR(
        AND(UpgradeData=TRUE, UpgdAutoData=TRUE),
        AND(UpgToStdData=TRUE, UpgToStdAutoData=TRUE)
        ),
        "Does not Transfer. If purchasing, click 'Adding Now'", "Does not Transfer. If purchasing, click 'Adding Now'")
    )
  )
)</f>
        <v/>
      </c>
      <c r="BH19" s="475" t="str">
        <f t="shared" ca="1" si="0"/>
        <v/>
      </c>
      <c r="BI19" s="476"/>
      <c r="BJ19" s="476"/>
      <c r="BK19" s="52"/>
      <c r="BL19" s="32" t="str">
        <f t="shared" ca="1" si="1"/>
        <v/>
      </c>
      <c r="BM19" s="27">
        <f>$BJ$51</f>
        <v>0</v>
      </c>
      <c r="BN19" s="37" t="s">
        <v>154</v>
      </c>
      <c r="BO19" s="38" t="s">
        <v>117</v>
      </c>
      <c r="BP19" s="37" t="s">
        <v>73</v>
      </c>
      <c r="BQ19" s="38" t="s">
        <v>73</v>
      </c>
      <c r="BR19" s="37" t="s">
        <v>500</v>
      </c>
      <c r="BS19" s="38" t="s">
        <v>509</v>
      </c>
      <c r="CA19" s="435" t="str">
        <f>IF(LabKeyNotes = FALSE, "", "")</f>
        <v/>
      </c>
      <c r="CB19" s="433" t="str">
        <f>IF(LabKeyNotes = FALSE, "", "◄ Select the Electronic Payment Options, clicking in the '"&amp; AddingNow &amp; "' column.")</f>
        <v/>
      </c>
    </row>
    <row r="20" spans="1:80" ht="13.5" customHeight="1" thickBot="1" x14ac:dyDescent="0.25">
      <c r="A20" s="529" t="str">
        <f t="shared" si="3"/>
        <v>ECC Option w/Check Imaging (for TransScan Only):</v>
      </c>
      <c r="B20" s="530"/>
      <c r="C20" s="530"/>
      <c r="D20" s="530"/>
      <c r="E20" s="530"/>
      <c r="F20" s="530"/>
      <c r="G20" s="530"/>
      <c r="H20" s="530"/>
      <c r="I20" s="530"/>
      <c r="J20" s="530"/>
      <c r="K20" s="530"/>
      <c r="L20" s="530"/>
      <c r="M20" s="468"/>
      <c r="N20" s="468"/>
      <c r="O20" s="469"/>
      <c r="P20" s="470"/>
      <c r="Q20" s="1" t="b">
        <v>0</v>
      </c>
      <c r="R20" s="1" t="b">
        <v>0</v>
      </c>
      <c r="S20" s="2">
        <f>IF(AND(AddBox=TRUE), 1, 0) + IF(AND(HasBox=TRUE), 1, 0)</f>
        <v>0</v>
      </c>
      <c r="T20" s="2" t="b">
        <f>IF( OpenForClicks=TRUE, FALSE,
IF(OR(
  AND(AddBox=TRUE, EPSAdding=SelectEPS),
  AND(HasBox=TRUE, EPSHas=SelectEPS),
  AND( OR(Purpose=SelectPurpose, StoreType=SelectPurpose), OR(AddBox=TRUE, HasBox=TRUE) ),
  AND(AddBox=TRUE, HasBox=TRUE),
  AND(Purpose=Migrating, HasBox=TRUE),
  AND(Purpose=Transfer, HasBox=TRUE),
  OR( AND(AddBox=TRUE, EPSAdding=$AC$28), AND(HasBox=TRUE, EPSHas=$AC$28) ),
  AND($S$19&gt;0, $S$20&gt;0)
), TRUE, FALSE) )</f>
        <v>0</v>
      </c>
      <c r="U20" s="6" t="str">
        <f>IF(ErrorTest=FALSE,"",
IF(OR(AND(EPSAdding=EPSCP123,AddBox=TRUE),AND(EPSHas=EPSCP123,HasBox=TRUE)),TerseText&amp;" feature is not included with Connected Payments 1-2-3."&amp;CRLF,
IF(AND($S$19&gt;0,$S$20&gt;0),"Imaging ECC requires Epson Imaging Printers: unclick (Row " &amp; ROW($A$20) &amp; ") now unless store has TransScan printers."&amp;CRLF,
IF(AND($S$19&gt;0,$S$20&gt;0,$U$19&lt;&gt;"Select either ECC or ECC w/Imaging, but not both."&amp;CRLF),"Select either ECC or ECC w/Imaging, but not both."&amp;CRLF,
IF(AND(Purpose=Migrating, HasBox=TRUE), "Do not Migrate payments items. Instead, check '" &amp; AddingNow &amp; "' and order the $0 CP ECC/Imaging version on your PO."&amp;CRLF,
IF(AND(Purpose=Transfer,   HasBox=TRUE), "Do not Replace/Transfer payments items. Instead, check '" &amp; AddingNow &amp; "' and order the $0 CP ECC/Imaging version on your PO."&amp;CRLF,
IF(AND(HasBox=TRUE,Purpose&lt;&gt;Upgrading,Purpose&lt;&gt;Transfer),"Use the 'Adding Now' box to add " &amp; TerseText &amp; ". Click there and unclick 'Adding Now' in (Row " &amp; ROW() &amp; ")." &amp; CRLF,
"")))))))</f>
        <v/>
      </c>
      <c r="V20" t="s">
        <v>263</v>
      </c>
      <c r="W20" t="s">
        <v>98</v>
      </c>
      <c r="X20" t="str">
        <f t="shared" si="4"/>
        <v/>
      </c>
      <c r="Y20" s="3" t="str">
        <f>IF( OR(EPSAdding=EPSCPCRI, EPSAdding=EPSCPSUM) = TRUE,
"G330-0973-CP00", "G330-0973-0000")</f>
        <v>G330-0973-0000</v>
      </c>
      <c r="AA20" t="s">
        <v>525</v>
      </c>
      <c r="AB20" s="12">
        <f t="shared" si="5"/>
        <v>0</v>
      </c>
      <c r="AC20" s="77" t="s">
        <v>224</v>
      </c>
      <c r="AD20" s="247" t="str">
        <f>IF(NOT(AND(AddBox=TRUE,ErrorTest=FALSE)),"",
"Advisory: The ECC/Imaging option requires Epson TransScan Imaging Printers. These were sold for a limited period around 2005 with a truly aspirational list price approaching $2,700 each.  "&amp;
"Given the resulting limited appeal, only a handful were sold.  A close inspection of this intended ENCOR site is overwhelmingly likely to reveal that none of that small number have come to rest in this particular store.  "&amp;
"Consider therefore electing to adjust Row "&amp;ROW()&amp;" accordingly. "&amp;CRLF
)</f>
        <v/>
      </c>
      <c r="AE20" s="16" t="s">
        <v>13</v>
      </c>
      <c r="AF20" s="12" t="s">
        <v>44</v>
      </c>
      <c r="AG20" s="12" t="s">
        <v>44</v>
      </c>
      <c r="AH20" s="12" t="b">
        <f>IF(
IF(ComingFrom="ISS45", $BM$27,
IF(ComingFrom="SM V2", 0, 0 ) )
&lt;&gt;0, TRUE, FALSE)</f>
        <v>0</v>
      </c>
      <c r="AI20" s="12" t="str">
        <f t="shared" si="6"/>
        <v/>
      </c>
      <c r="AJ20" s="28" t="str">
        <f xml:space="preserve">
IF(Purpose&lt;&gt;Migrating, "",
IF(MigMessageType = "N/A",        MigNAText,
IF(MigMessageType&lt;&gt;"",             IF(HasBox=TRUE, "", MigAutoReplacementText),
IF(MigMessageType= "Auto",       IF(HasBox=TRUE, "", MigAutoText),
IF(MigMessageType = "Select",   IF(HasBox=TRUE, "", MigSelectText),
IF(MigMessageType= "Order",     IF(AddBox = TRUE, "", MigOrderText),
""
))))))</f>
        <v/>
      </c>
      <c r="AK20" s="13" t="str">
        <f t="shared" si="7"/>
        <v>Don't Migrate from . Order the $0 CP item</v>
      </c>
      <c r="AL20" s="13" t="str">
        <f t="shared" si="7"/>
        <v>Don't Migrate from . Order the $0 CP item</v>
      </c>
      <c r="AM20" s="13" t="str">
        <f>IF(OR(MigOldSystemData = FALSE, MigrationData&lt;&gt;TRUE),
"Order the $0 CP item regardless of " &amp; ComingFromText &amp; " features",
"On user's prior " &amp; ComingFromText &amp; " POS, but reorder the $0 CP item"
)</f>
        <v>Order the $0 CP item regardless of  features</v>
      </c>
      <c r="AN20" s="13" t="str">
        <f xml:space="preserve"> IF(OR(LEFT(WDText, 9) = "withdrawn", LEFT(WDText, 3) = "W/D", LEFT(WDText, 6) = "Wthdrn", LEFT(WDText, 7) = "Wthdrwn"),  REPLACE( MigrateNA, 5, 13, "Available for"), MigrateNA)</f>
        <v/>
      </c>
      <c r="AO20" s="199" t="str">
        <f>IF(MigrationData=TRUE, MigOrderText, "")</f>
        <v/>
      </c>
      <c r="AP20" s="200" t="str">
        <f>IF(Purpose&lt;&gt;Migrating, "",
IF(
OR(
  MigMessageType="Auto",
  AND(MigrationData &lt;&gt; TRUE, HasBox=TRUE),
  AND(MigAutoReplacementText&lt;&gt;"", MigOldSystemData=TRUE)
), "Yellow",
  IF(AND(
    MigrationData&lt;&gt;TRUE,
    MigMessageType="Select",
    HasBox=FALSE), "Green",
    IF(AND(MigFinalText&lt;&gt;"", MigMessageType="Order", MigAutoReplacementText=""),
      "NoFormat",
      "" )
     )
  )
)</f>
        <v/>
      </c>
      <c r="AQ20" s="94" t="str">
        <f xml:space="preserve">
IF(ErrorTest=TRUE,"Error",
IF(AND(ExcColor&lt;&gt;"", ISERR(FIND(AQ$2&amp;": ",ExcColor))), MID(ExcColor,FIND(":",ExcColor,FIND(AQ$2,ExcColor))+1,FIND(" ",ExcColor,FIND(AQ$2,ExcColor))-FIND(":",ExcColor,FIND(AQ$2,ExcColor))-1),
IF(AND(Purpose=HASPOnly,OpenForClicks=TRUE,HasBox=FALSE),"Waiting",
IF(AND(Purpose=HASPOnly,OpenForClicks=TRUE,HasBox=TRUE),"Yellow",
IF(OR(Purpose=SelectPurpose,WaitingForStoreType=TRUE),"Waiting",
IF(OR(Purpose=ZLHS,Purpose=HASPOnly),"Blocked",
IF( WDText&lt;&gt;"", "Withdrawn",
IF(OR(AddBox=TRUE,AddBox=TRUE),"Yellow",
IF(OR(MigColor="Green",MigColor="Yellow"),"Green",
"NoFormat")))))))))</f>
        <v>Waiting</v>
      </c>
      <c r="AR20" s="29" t="str">
        <f xml:space="preserve">
IF(AND(ErrorTest=TRUE, AddBox=TRUE), "Error",
IF(AND(ExcColor&lt;&gt;"", ISERR(FIND(AddColorText&amp;": ",ExcColor))), MID(ExcColor,FIND(":",ExcColor,FIND(AddColorText,ExcColor))+1,FIND(" ",ExcColor,FIND(AddColorText,ExcColor))-FIND(":",ExcColor,FIND(AddColorText,ExcColor))-1),
IF(OR(Purpose=SelectPurpose, WaitingForStoreType=TRUE, WaitingForEPS=TRUE), "Waiting",
IF(OR(Purpose=ZLHS, Purpose=HASPOnly, LEFT(DescriptionText, LEN(NotUsedText)) =NotUsedText), "Blocked",
IF( WDText&lt;&gt;"", "Withdrawn",
IF(OR(AddBox=TRUE), "Yellow",
IF(OR(MigColor="Green", MigColor="Yellow", Purpose=Migrating), "Green",
"NoFormat" ) ) ) ) ) ) )</f>
        <v>Waiting</v>
      </c>
      <c r="AS20" s="191" t="str">
        <f xml:space="preserve">
IF(AND(ErrorTest=TRUE, HasBox=TRUE), "Error",
IF(AND(ExcColor&lt;&gt;"", ISERR(FIND(HasColorText&amp;": ",ExcColor))), MID(ExcColor,FIND(":",ExcColor,FIND(HasColorText,ExcColor))+1,FIND(" ",ExcColor,FIND(HasColorText,ExcColor))-FIND(":",ExcColor,FIND(HasColorText,ExcColor))-1),
IF(  OR(Purpose=SelectPurpose, WaitingForStoreType=TRUE, AND(WaitingForEPS=TRUE, NOT(OR(Purpose=New, Purpose=ZLHS, Purpose=HASPOnly)) ) ), IF(HasBox=TRUE,"Error","Waiting"),
IF(AND(Purpose=HASPOnly, OpenForClicks=TRUE, HasBox=FALSE), "NoFormat",
IF(AND(Purpose=HASPOnly, OpenForClicks=TRUE, HasBox=TRUE), "Yellow",
IF(  OR(Purpose=New, Purpose=Transfer, Purpose=ZLHS, Purpose=HASPOnly ), "Blocked",
IF( WDText&lt;&gt;"", "Withdrawn",
IF(AND(Purpose=Migrating, MigColor="Green"), "Green",
IF(Purpose=Migrating, "Blocked",
IF(OR(AND(UpgradeData=TRUE, UpgdAutoData=TRUE), AND(UpgToStdData=TRUE,UpgToStdAutoData=TRUE) ), "Green",
"NoFormat" ) ) ) ) ) ) ) ) ) )</f>
        <v>Waiting</v>
      </c>
      <c r="AT20" s="156" t="str">
        <f>IF( $S$19&gt;0,
    DesColorText &amp; ":" &amp;
"Blocked"
    &amp; " " &amp; AddColorText &amp; ":" &amp;
"Blocked"
    &amp; " " &amp; HasColorText &amp; ":" &amp;
"Blocked"
    &amp;" ", "")</f>
        <v/>
      </c>
      <c r="AU20" s="12" t="b">
        <f>IF($BM$27&lt;&gt;0, TRUE, FALSE)</f>
        <v>0</v>
      </c>
      <c r="AV20" s="12" t="b">
        <f>IF($BM$27&lt;&gt;0, TRUE, FALSE)</f>
        <v>0</v>
      </c>
      <c r="AW20" s="12" t="b">
        <f>IF($BM$27&lt;&gt;0, TRUE, FALSE)</f>
        <v>0</v>
      </c>
      <c r="AX20" s="105" t="str">
        <f>IF(UpgOrTransferData &lt;&gt; TRUE, "",
IF( AND(TransferData=TRUE, TransferAutoData=TRUE, OR(EPSHas=EPSCPCRI, EPSHas=EPSCPSUM, EPSHas=EPSCP123, EPSHas=EPSWinEPS)),
     "Click '" &amp; AddingNow &amp; "' box and order $0 CP version",
    IF( AND(TransferData=FALSE, TransferAutoData=TRUE), "Does not Transfer. If purchasing, click 'Adding Now'",
      IF(OR(
        AND(UpgradeData=TRUE, UpgdAutoData=TRUE),
        AND(UpgToStdData=TRUE, UpgToStdAutoData=TRUE)
        ),
        "Does not Transfer. If purchasing, click 'Adding Now'", "Does not Transfer. If purchasing, click 'Adding Now'")
    )
  )
)</f>
        <v/>
      </c>
      <c r="BH20" s="475" t="str">
        <f t="shared" ca="1" si="0"/>
        <v/>
      </c>
      <c r="BI20" s="476"/>
      <c r="BJ20" s="476"/>
      <c r="BK20" s="52"/>
      <c r="BL20" s="32" t="str">
        <f t="shared" ca="1" si="1"/>
        <v/>
      </c>
      <c r="BM20" s="27">
        <f>$BJ$50</f>
        <v>0</v>
      </c>
      <c r="BN20" s="37" t="s">
        <v>135</v>
      </c>
      <c r="BO20" s="38" t="s">
        <v>135</v>
      </c>
      <c r="BP20" s="37" t="s">
        <v>74</v>
      </c>
      <c r="BQ20" s="38" t="s">
        <v>74</v>
      </c>
      <c r="BR20" s="37" t="s">
        <v>501</v>
      </c>
      <c r="BS20" s="38" t="s">
        <v>510</v>
      </c>
      <c r="CA20" s="434" t="str">
        <f>IF(LabKeyNotes = FALSE, "", "")</f>
        <v/>
      </c>
    </row>
    <row r="21" spans="1:80" ht="13.5" customHeight="1" thickBot="1" x14ac:dyDescent="0.25">
      <c r="A21" s="471" t="str">
        <f t="shared" si="3"/>
        <v>Card Mall/Blkhwk (e.g. Blackhawk: C.P. requires Summit):</v>
      </c>
      <c r="B21" s="472"/>
      <c r="C21" s="472"/>
      <c r="D21" s="472"/>
      <c r="E21" s="472"/>
      <c r="F21" s="472"/>
      <c r="G21" s="472"/>
      <c r="H21" s="472"/>
      <c r="I21" s="472"/>
      <c r="J21" s="472"/>
      <c r="K21" s="472"/>
      <c r="L21" s="472"/>
      <c r="M21" s="568"/>
      <c r="N21" s="568"/>
      <c r="O21" s="555"/>
      <c r="P21" s="556"/>
      <c r="Q21" s="66" t="b">
        <v>0</v>
      </c>
      <c r="R21" s="66" t="b">
        <v>0</v>
      </c>
      <c r="S21" s="67">
        <f t="shared" ref="S21:S27" si="8">IF(AND(AddBox=TRUE, AddColor&lt;&gt;"Blocked" ), 1, 0) + IF(AND(HasBox=TRUE, HasColor&lt;&gt;"Blocked"), 1, 0)</f>
        <v>0</v>
      </c>
      <c r="T21" s="67" t="b">
        <f>IF( OpenForClicks=TRUE, FALSE,
IF(OR(
  AND(AddBox=TRUE, EPSAdding=SelectEPS),
  AND(HasBox=TRUE, EPSHas=SelectEPS),
  AND( OR(Purpose=SelectPurpose, StoreType=SelectPurpose), OR(AddBox=TRUE, HasBox=TRUE) ),
  AND(AddBox=TRUE, HasBox=TRUE),
  AND(Purpose=Migrating, HasBox=TRUE),
  AND(Purpose=Transfer, HasBox=TRUE),
  AND(HasBox=TRUE, NOT(OR(EPSAdding=SelectEPS, EPSAdding=AC27))),
  OR( AND(AddBox=TRUE, OR(EPSAdding=$AC$28, EPSAdding=$AC$26)), AND(HasBox=TRUE, OR(EPSHas=$AC$28, EPSHas=$AC$26)) )
), TRUE, FALSE) )</f>
        <v>0</v>
      </c>
      <c r="U21" s="68" t="str">
        <f xml:space="preserve">
IF(ErrorTest=FALSE, "",
IF(AND(HasBox=TRUE, NOT(OR(EPSAdding=SelectEPS, EPSAdding=EPSCPSUM))), "Connected Payments Downgrade from Summit requires removal of Card Mall feature."&amp;CRLF,
IF(AND(Purpose=Migrating, HasBox=TRUE), "Do not Migrate payments items. Instead, check '" &amp; AddingNow &amp; "' and order the $0 CP Gift Card Mall version on your PO."&amp;CRLF,
IF(AND(Purpose=Transfer,   HasBox=TRUE), "Do not Replace/Transfer payments items. Instead, check '" &amp; AddingNow &amp; "' and order the $0 CP Gift Card Mall version on your PO."&amp;CRLF,
IF(AND(HasBox=TRUE,Purpose&lt;&gt;Upgrading), "Use the 'Adding Now' box to add " &amp; TerseText &amp; ". Click there and unclick 'Adding Now' in (Row " &amp; ROW() &amp; ")." &amp; CRLF,
IF(OR(
  AND( OR(EPSAdding=EPSCP123, EPSAdding=EPSCPCRI), AddBox=TRUE),
  AND( OR(EPSHas=EPSCP123, EPSHas=EPSCPCRI), HasBox=TRUE) ),
  "Gift Card Mall (e.g. Blackhawk) feature not included with Connected Payments Criterion or 1-2-3."&amp;CRLF,
"" ) ) ) ) ) )</f>
        <v/>
      </c>
      <c r="V21" s="69" t="s">
        <v>264</v>
      </c>
      <c r="W21" s="69" t="s">
        <v>202</v>
      </c>
      <c r="X21" s="69" t="str">
        <f t="shared" si="4"/>
        <v/>
      </c>
      <c r="Y21" s="125" t="str">
        <f>IF( OR(EPSAdding=EPSCPSUM) = TRUE,
"G330-0974-CP00", "G330-0974-0000")</f>
        <v>G330-0974-0000</v>
      </c>
      <c r="Z21" s="69"/>
      <c r="AA21" s="69" t="s">
        <v>491</v>
      </c>
      <c r="AB21" s="43">
        <f t="shared" si="5"/>
        <v>0</v>
      </c>
      <c r="AC21" s="76" t="s">
        <v>214</v>
      </c>
      <c r="AD21" s="77"/>
      <c r="AE21" s="78" t="s">
        <v>44</v>
      </c>
      <c r="AF21" s="43" t="s">
        <v>44</v>
      </c>
      <c r="AG21" s="43" t="s">
        <v>44</v>
      </c>
      <c r="AH21" s="43" t="b">
        <f>IF(
IF(ComingFrom="ISS45", $BM$31,
IF(ComingFrom="SM V2", $BM$21, 0 ) )
&lt;&gt;0, TRUE, FALSE)</f>
        <v>0</v>
      </c>
      <c r="AI21" s="43" t="str">
        <f t="shared" si="6"/>
        <v/>
      </c>
      <c r="AJ21" s="70" t="str">
        <f xml:space="preserve">
IF(Purpose&lt;&gt;Migrating, "",
IF(MigMessageType = "N/A",        MigNAText,
IF(MigMessageType&lt;&gt;"",             IF(HasBox=TRUE, "", MigAutoReplacementText),
IF(MigMessageType= "Auto",       IF(HasBox=TRUE, "", MigAutoText),
IF(MigMessageType = "Select",   IF(HasBox=TRUE, "", MigSelectText),
IF(MigMessageType= "Order",     IF(AddBox = TRUE, "", MigOrderText),
""
))))))</f>
        <v/>
      </c>
      <c r="AK21" s="71" t="str">
        <f t="shared" si="7"/>
        <v>Don't Migrate from . Order the $0 CP item</v>
      </c>
      <c r="AL21" s="71" t="str">
        <f t="shared" si="7"/>
        <v>Don't Migrate from . Order the $0 CP item</v>
      </c>
      <c r="AM21" s="71" t="str">
        <f>IF(OR(MigOldSystemData = FALSE, MigrationData&lt;&gt;TRUE),
"Order the $0 CP item regardless of " &amp; ComingFromText &amp; " features",
"On user's prior " &amp; ComingFromText &amp; " POS, but reorder the $0 CP item"
)</f>
        <v>Order the $0 CP item regardless of  features</v>
      </c>
      <c r="AN21" s="71" t="str">
        <f>Blank</f>
        <v/>
      </c>
      <c r="AO21" s="208" t="str">
        <f>IF(MigrationData=TRUE, MigOrderText, "")</f>
        <v/>
      </c>
      <c r="AP21" s="209" t="str">
        <f>IF(Purpose&lt;&gt;Migrating, "",
IF(
OR(
  MigMessageType="Auto",
  AND(MigrationData &lt;&gt; TRUE, HasBox=TRUE),
  AND(MigAutoReplacementText&lt;&gt;"", MigOldSystemData=TRUE)
), "Yellow",
  IF(AND(
    MigrationData&lt;&gt;TRUE,
    MigMessageType="Select",
    HasBox=FALSE), "Green",
    IF(AND(MigFinalText&lt;&gt;"", MigMessageType="Order", MigAutoReplacementText=""),
      "NoFormat",
      "" )
     )
  )
)</f>
        <v/>
      </c>
      <c r="AQ21" s="203" t="str">
        <f xml:space="preserve">
IF(ErrorTest=TRUE,"Error",
IF(AND(ExcColor&lt;&gt;"", ISERR(FIND(AQ$2&amp;": ",ExcColor))), MID(ExcColor,FIND(":",ExcColor,FIND(AQ$2,ExcColor))+1,FIND(" ",ExcColor,FIND(AQ$2,ExcColor))-FIND(":",ExcColor,FIND(AQ$2,ExcColor))-1),
IF(AND(Purpose=HASPOnly,OpenForClicks=TRUE,HasBox=FALSE),"Waiting",
IF(AND(Purpose=HASPOnly,OpenForClicks=TRUE,HasBox=TRUE),"Yellow",
IF(OR(Purpose=SelectPurpose,WaitingForStoreType=TRUE),"Waiting",
IF(OR(Purpose=ZLHS,Purpose=HASPOnly),"Blocked",
IF( WDText&lt;&gt;"", "Withdrawn",
IF(OR(AddBox=TRUE,AddBox=TRUE),"Yellow",
IF(OR(MigColor="Green",MigColor="Yellow"),"Green",
"NoFormat")))))))))</f>
        <v>Waiting</v>
      </c>
      <c r="AR21" s="192" t="str">
        <f xml:space="preserve">
IF(AND(ErrorTest=TRUE, AddBox=TRUE), "Error",
IF(AND(ExcColor&lt;&gt;"", ISERR(FIND(AddColorText&amp;": ",ExcColor))), MID(ExcColor,FIND(":",ExcColor,FIND(AddColorText,ExcColor))+1,FIND(" ",ExcColor,FIND(AddColorText,ExcColor))-FIND(":",ExcColor,FIND(AddColorText,ExcColor))-1),
IF(OR(Purpose=SelectPurpose, WaitingForStoreType=TRUE, WaitingForEPS=TRUE), "Waiting",
IF(OR(Purpose=ZLHS, Purpose=HASPOnly, LEFT(DescriptionText, LEN(NotUsedText)) =NotUsedText), "Blocked",
IF( WDText&lt;&gt;"", "Withdrawn",
IF(OR(AddBox=TRUE), "Yellow",
IF(OR(MigColor="Green", MigColor="Yellow", Purpose=Migrating), "Green",
"NoFormat" ) ) ) ) ) ) )</f>
        <v>Waiting</v>
      </c>
      <c r="AS21" s="193" t="str">
        <f xml:space="preserve">
IF(AND(ErrorTest=TRUE, HasBox=TRUE), "Error",
IF(AND(ExcColor&lt;&gt;"", ISERR(FIND(HasColorText&amp;": ",ExcColor))), MID(ExcColor,FIND(":",ExcColor,FIND(HasColorText,ExcColor))+1,FIND(" ",ExcColor,FIND(HasColorText,ExcColor))-FIND(":",ExcColor,FIND(HasColorText,ExcColor))-1),
IF(  OR(Purpose=SelectPurpose, WaitingForStoreType=TRUE, AND(WaitingForEPS=TRUE, NOT(OR(Purpose=New, Purpose=ZLHS, Purpose=HASPOnly)) ) ), IF(HasBox=TRUE,"Error","Waiting"),
IF(AND(Purpose=HASPOnly, OpenForClicks=TRUE, HasBox=FALSE), "NoFormat",
IF(AND(Purpose=HASPOnly, OpenForClicks=TRUE, HasBox=TRUE), "Yellow",
IF(  OR(Purpose=New, Purpose=Transfer, Purpose=ZLHS, Purpose=HASPOnly ), "Blocked",
IF( WDText&lt;&gt;"", "Withdrawn",
IF(AND(Purpose=Migrating, MigColor="Green"), "Green",
IF(Purpose=Migrating, "Blocked",
IF(OR(AND(UpgradeData=TRUE, UpgdAutoData=TRUE), AND(UpgToStdData=TRUE,UpgToStdAutoData=TRUE) ), "Green",
"NoFormat" ) ) ) ) ) ) ) ) ) )</f>
        <v>Waiting</v>
      </c>
      <c r="AT21" s="237" t="str">
        <f>IF( OR(Purpose=SelectPurpose, WaitingForStoreType=TRUE), "",
   DesColorText &amp; ":" &amp;
IF(OR(EPSAdding=$AC$27, EPSAdding=SelectEPS), "", "Blocked")
    &amp; " " &amp; AddColorText &amp; ":" &amp;
IF(OR(EPSAdding=$AC$27, EPSAdding=SelectEPS), "", "Blocked")
    &amp; " " &amp; HasColorText &amp; ":" &amp;
IF(OR(EPSHas=$AC$27, EPSHas=$AC$29, EPSAdding=SelectEPS), "", "Blocked")
    &amp; " "
)</f>
        <v/>
      </c>
      <c r="AU21" s="43" t="b">
        <f>IF($BM$31&lt;&gt;0, TRUE, FALSE)</f>
        <v>0</v>
      </c>
      <c r="AV21" s="43" t="b">
        <f>IF($BM$31&lt;&gt;0, TRUE, FALSE)</f>
        <v>0</v>
      </c>
      <c r="AW21" s="43" t="b">
        <f>IF($BM$31&lt;&gt;0, TRUE, FALSE)</f>
        <v>0</v>
      </c>
      <c r="AX21" s="105" t="str">
        <f>IF(UpgOrTransferData &lt;&gt; TRUE, "",
IF( AND(TransferData=TRUE, TransferAutoData=TRUE, OR(EPSHas=EPSCPSUM, EPSHas=EPSWinEPS)),
     "Click '" &amp; AddingNow &amp; "' box and order $0 CP version",
    IF( AND(TransferData=FALSE, TransferAutoData=TRUE), "Does not Transfer. If purchasing, click 'Adding Now'",
      IF(OR(
        AND(UpgradeData=TRUE, UpgdAutoData=TRUE),
        AND(UpgToStdData=TRUE, UpgToStdAutoData=TRUE)
        ),
        "Does not Transfer. If purchasing, click 'Adding Now'", "Does not Transfer. If purchasing, click 'Adding Now'")
    )
  )
)</f>
        <v/>
      </c>
      <c r="BH21" s="475" t="str">
        <f t="shared" ca="1" si="0"/>
        <v/>
      </c>
      <c r="BI21" s="476"/>
      <c r="BJ21" s="476"/>
      <c r="BK21" s="52"/>
      <c r="BL21" s="32" t="str">
        <f t="shared" ca="1" si="1"/>
        <v/>
      </c>
      <c r="BM21" s="27">
        <f>$BJ$49</f>
        <v>0</v>
      </c>
      <c r="BN21" s="37" t="s">
        <v>155</v>
      </c>
      <c r="BO21" s="38" t="s">
        <v>136</v>
      </c>
      <c r="BP21" s="37" t="s">
        <v>76</v>
      </c>
      <c r="BQ21" s="38" t="s">
        <v>75</v>
      </c>
      <c r="BR21" s="37" t="s">
        <v>502</v>
      </c>
      <c r="BS21" s="38" t="s">
        <v>511</v>
      </c>
      <c r="CA21" s="434" t="str">
        <f>IF(LabKeyNotes = FALSE, "", "")</f>
        <v/>
      </c>
    </row>
    <row r="22" spans="1:80" ht="8.25" hidden="1" customHeight="1" x14ac:dyDescent="0.2">
      <c r="A22" s="529" t="str">
        <f t="shared" si="3"/>
        <v>ENCOR Pre-Buy, ISS45, Initiation:</v>
      </c>
      <c r="B22" s="530"/>
      <c r="C22" s="530"/>
      <c r="D22" s="530"/>
      <c r="E22" s="530"/>
      <c r="F22" s="530"/>
      <c r="G22" s="530"/>
      <c r="H22" s="530"/>
      <c r="I22" s="530"/>
      <c r="J22" s="530"/>
      <c r="K22" s="530"/>
      <c r="L22" s="530"/>
      <c r="M22" s="528" t="str">
        <f>IF(AND(OR(Purpose=New, Purpose=Migrating), OR(DeliveryOption=DeliveryOptionISS45, DeliveryOption=DeliveryOptionRevert)), "Please Add",
IF(OR(PIDText = "G330-0989-0CPL", PIDText = "G330-0989-01HQ", PIDText = "G330-0989-02HQ"), "Please Add",
"") )</f>
        <v/>
      </c>
      <c r="N22" s="528"/>
      <c r="O22" s="479"/>
      <c r="P22" s="480"/>
      <c r="Q22" s="1" t="b">
        <f>IF( OR(  IFERROR(SEARCH("Please", $M22)&gt;0, FALSE),  IFERROR(SEARCH("Add", $M22)&gt;0, FALSE) ) = TRUE, TRUE, FALSE)</f>
        <v>0</v>
      </c>
      <c r="R22" s="1" t="b">
        <v>0</v>
      </c>
      <c r="S22" s="2">
        <f t="shared" si="8"/>
        <v>0</v>
      </c>
      <c r="T22" s="2" t="b">
        <f xml:space="preserve">
IF(AND(AddBox=TRUE, HasBox=TRUE), TRUE,
IF(AND(Purpose=Migrating, MigMessageType="Order", HasBox=TRUE), TRUE,
IF(AND(Purpose=HASPOnly, StoreTypeSelected=StatusIsENCORPreBuyISS45), FALSE,
IF(AND(UpgOrTransferData=TRUE, HasBox=TRUE, OR( AND(Purpose=Upgrading, UpgdAutoData=FALSE), AND(Purpose=ExpToStd, TransferAutoData=FALSE), AND(Purpose=Transfer, UpgToStdAutoData=FALSE) ) ), TRUE,
FALSE
) ) ) )</f>
        <v>0</v>
      </c>
      <c r="U22" s="6" t="str">
        <f xml:space="preserve">
IF(AND(Purpose=Migrating,MigMessageType="Order",HasBox=TRUE),
  TerseText &amp; " (Row " &amp; ROW() &amp; ") cannot migrate from "&amp;ComingFromText&amp;". If needed with ENCOR, uncheck '" &amp; IF(AlreadyHas="", "Already Has", AlreadyHas) &amp; "' and check '"&amp;AddingNow&amp;"'." &amp;CRLF,
IF(AND(ErrorTest=TRUE,QTYCalcs&lt;&gt;2),
  "The current " &amp; ComingFromText &amp;" license does not include "&amp;TerseText&amp; " (Row " &amp; ROW() &amp; "): Uncheck '" &amp; IF(AlreadyHas="", "Already Has", AlreadyHas) &amp; "' and check '"&amp;AddingNow&amp;"' and order it to add to ENCOR."&amp;CRLF,
"") )</f>
        <v/>
      </c>
      <c r="V22" s="3" t="str">
        <f xml:space="preserve">
IF(AND(LabSystem="PARTNER LAB"), $V$156,
IF(AND(LabSystem="CUSTOMER LAB"), $V$157,
IF(AND(LabSystem="CUSTOMER LAB2"), $V$158,
IF(AND(Purpose=HASPOnly, StoreTypeSelected=StatusIsENCORPreBuyISS45, DeliveryOption=DeliveryOptionRevert), "ENCOR Pre-Buy, Revert to ISS45/ABO",
IF(AND(Purpose=HASPOnly, StoreTypeSelected=StatusIsENCORPreBuyISS45), "ENCOR Pre-Buy, ISS45, Completion",
IF(AND(Purpose=Migrating, StoreTypeSelected=StatusIsMigratingFromACS, DeliveryOption=DeliveryOptionRevert), "ENCOR Pre-Buy, ACS, Initiation", "ENCOR Pre-Buy, ISS45, Initiation") ) ) ) ) )</f>
        <v>ENCOR Pre-Buy, ISS45, Initiation</v>
      </c>
      <c r="W22" s="3" t="str">
        <f xml:space="preserve">
IF(AND(LabSystem="PARTNER LAB"), "Dealer Lab System",
IF(AND(LabSystem="CUSTOMER LAB"), "Cust. HQ Lab-First",
IF(AND(LabSystem="CUSTOMER LAB2"), "Cust. HQ Lab-Addtnl",
IF(AND(Purpose=HASPOnly, StoreTypeSelected=StatusIsENCORPreBuyISS45, DeliveryOption=DeliveryOptionRevert), "ENCOR Pre-Buy, Revert",
IF(AND(Purpose=HASPOnly, StoreTypeSelected=StatusIsENCORPreBuyISS45), "ENCOR Pre-Buy Completion", "ENCOR Pre-Buy Init.") ) ) ) )</f>
        <v>ENCOR Pre-Buy Init.</v>
      </c>
      <c r="X22" t="str">
        <f xml:space="preserve">
IF(Purpose=New, IF(AddBox=TRUE, "1@ " &amp; PIDText, "" ),
IF(Purpose=Upgrading, IF(AddBox=TRUE, "1@ " &amp; PIDText, "" ),
IF(Purpose=ExpToStd, IF(AddBox=TRUE, "1@ " &amp; PIDText, "" ),
IF(Purpose=ZLHS, "",
IF(Purpose=Transfer, IF(AddBox=TRUE, "1@ " &amp; PIDText, "" ),
IF(AND(Purpose=HASPOnly, StoreTypeSelected=StatusIsENCORPreBuyISS45), IF(AddBox=TRUE, "1@ " &amp; PIDText, "" ),
IF(Purpose=Migrating,
   IF(OR(MigrationType="Express", MigrationType="Veteran", MigrationType="Recent"),
      IF(OR(HasBox=TRUE,  AddBox=TRUE), "1@ " &amp; PIDText, "" ),
      IF(MigrationType="Recent", IF(AddBox=TRUE, "1@ " &amp; PIDText, "" ), "" )
    ), "" )
 ) ) ) ) ) )</f>
        <v/>
      </c>
      <c r="Y22" s="3" t="str">
        <f xml:space="preserve">
IF(AND(LabSystem="PARTNER LAB"), "G330-0989-0CPL",
IF(AND(LabSystem="CUSTOMER LAB"), "G330-0989-01HQ",
IF(AND(LabSystem="CUSTOMER LAB2"), "G330-0989-02HQ",
IF(AND(Purpose=HASPOnly, StoreTypeSelected=StatusIsENCORPreBuyISS45, DeliveryOption=DeliveryOptionRevert), "G330-0989-0REV",
IF(AND(Purpose=HASPOnly, StoreTypeSelected=StatusIsENCORPreBuyISS45), "G330-0989-0ENC",
IF(AND(Purpose=Migrating, StoreTypeSelected=StatusIsMigratingFromACS, DeliveryOption=DeliveryOptionRevert), "G330-0989-0ACS", "G330-0989-0ISS") ) ) ) ) )</f>
        <v>G330-0989-0ISS</v>
      </c>
      <c r="AB22" s="12">
        <f t="shared" si="5"/>
        <v>0</v>
      </c>
      <c r="AC22" s="76" t="s">
        <v>213</v>
      </c>
      <c r="AD22" s="242"/>
      <c r="AE22" s="16" t="s">
        <v>13</v>
      </c>
      <c r="AF22" s="16" t="s">
        <v>13</v>
      </c>
      <c r="AG22" s="16" t="s">
        <v>13</v>
      </c>
      <c r="AH22" s="16" t="b">
        <v>0</v>
      </c>
      <c r="AI22" s="12" t="str">
        <f t="shared" si="6"/>
        <v/>
      </c>
      <c r="AJ22" s="28" t="str">
        <f t="shared" ref="AJ22:AJ49" si="9" xml:space="preserve">
IF(Purpose&lt;&gt;Migrating, "",
IF(MigMessageType = "N/A",        MigNAText,
IF(MigAutoReplacementText&lt;&gt;"",  IF(HasBox=TRUE, "", MigAutoReplacementText),
IF(MigMessageType= "Auto",        IF(HasBox=TRUE, "", MigAutoText),
IF(MigMessageType = "Select",    IF(HasBox=TRUE, "", MigSelectText),
IF(MigMessageType= "Order",      IF(AddBox = TRUE, "", MigOrderText),
""
))))))</f>
        <v/>
      </c>
      <c r="AK22" s="13" t="str">
        <f>Blank</f>
        <v/>
      </c>
      <c r="AL22" s="13" t="str">
        <f>Blank</f>
        <v/>
      </c>
      <c r="AM22" s="13" t="str">
        <f>Blank</f>
        <v/>
      </c>
      <c r="AN22" s="13" t="str">
        <f xml:space="preserve"> IF(OR(LEFT(WDText, 9) = "withdrawn", LEFT(WDText, 3) = "W/D", LEFT(WDText, 6) = "Wthdrn", LEFT(WDText, 7) = "Wthdrwn"),  REPLACE( MigrateNA, 5, 13, "Available for"), MigrateNA)</f>
        <v/>
      </c>
      <c r="AO22" s="206" t="str">
        <f t="shared" ref="AO22:AO48" si="10" xml:space="preserve">
IF(MigrationData&lt;&gt;TRUE, "",
IF(AND(MigMessageType="Auto", MigOldSystemData=TRUE), SomethingToMigrate,
IF(MigMessageType="Auto", MigAutoText,
IF(MigOldSystemData = TRUE, SomethingToMigrate, NothingToMigrate
) ) ) )</f>
        <v/>
      </c>
      <c r="AP22" s="207" t="str">
        <f xml:space="preserve">
IF(Purpose&lt;&gt;Migrating, "",
  IF(   AND( MigrationData=TRUE,   HasBox&lt;&gt;TRUE, OR( MigMessageType="Auto", MigOldSystemData=TRUE) ), "Green",
  IF(   AND( MigrationData=FALSE, HasBox&lt;&gt;TRUE, OR( MigMessageType="Auto", MigMessageType="Select") ), "Green",
  IF( AND( HasBox = TRUE, OR(
       AND(MigrationData=TRUE,   OR(MigOldSystemData=TRUE, MigMessageType="Auto") ),
       AND(MigrationData=FALSE, OR(MigMessageType="Auto",   MigMessageType="Select") )
    )), "Yellow", "" )
   )
 )
)</f>
        <v/>
      </c>
      <c r="AQ22" s="12" t="str">
        <f t="shared" ref="AQ22:AQ50" si="11" xml:space="preserve">
IF(ErrorTest=TRUE, "Error",
IF(OR(Purpose=SelectPurpose, WaitingForStoreType=TRUE), "Waiting",
IF(AND(Purpose=Migrating, MigrationType&lt;&gt;"Recent", AddBox=TRUE, OR(AND(MigOldSystemData=TRUE, MigrationData=TRUE), MigMessageType="Auto") ), "Error",
IF(AND(ExcColor&lt;&gt;"", ISERR(FIND(AQ$2&amp;": ",ExcColor))), MID(ExcColor,FIND(":",ExcColor,FIND(AQ$2,ExcColor))+1,FIND(" ",ExcColor,FIND(AQ$2,ExcColor))-FIND(":",ExcColor,FIND(AQ$2,ExcColor))-1),
IF(AND(Purpose=HASPOnly, OpenForClicks=TRUE, HasBox=FALSE), "Waiting",
IF(AND(Purpose=HASPOnly, OpenForClicks=TRUE, HasBox=TRUE), "Yellow",
IF(OR(Purpose=ZLHS, Purpose=HASPOnly, DescriptionText="Not Used"), "Blocked",
IF( AND(WDText&lt;&gt;"", AddBox=TRUE), "Yellow",
IF(OR(AddBox=TRUE, MigColor="Yellow"), "Yellow",
IF( WDText&lt;&gt;"", "Withdrawn",
IF(MigColor="Green", "Green",
IF(AND(HasBox=FALSE, OR(AND(UpgradeData=TRUE, UpgdAutoData=TRUE), AND(TransferData=TRUE, TransferAutoData=TRUE), AND(UpgToStdData=TRUE,UpgToStdAutoData=TRUE) ) ), "Green",
"NoFormat" ) ) ) ) ) ) ) ) ) ) ) )</f>
        <v>Waiting</v>
      </c>
      <c r="AR22" s="26" t="str">
        <f t="shared" ref="AR22:AR50" si="12" xml:space="preserve">
IF(AND(ErrorTest=TRUE, AddBox=TRUE), "Error",
IF(OR(Purpose=SelectPurpose,WaitingForStoreType=TRUE,WaitingForEPS=TRUE),IF(AddBox=TRUE,"Error","Waiting"),
IF(AND(Purpose=Migrating, MigrationType&lt;&gt;"Recent", AddBox=TRUE, OR(AND(MigOldSystemData=TRUE, MigrationData=TRUE), MigMessageType="Auto") ), "Error",
IF(AND(ExcColor&lt;&gt;"", ISERR(FIND(AR$2&amp;": ",ExcColor))), MID(ExcColor,FIND(":",ExcColor,FIND(AR$2,ExcColor))+1,FIND(" ",ExcColor,FIND(AR$2,ExcColor))-FIND(":",ExcColor,FIND(AR$2,ExcColor))-1),
IF(OR(Purpose=ZLHS, Purpose=HASPOnly, DescriptionText="Not Used"), IF(AddBox=TRUE,"Error", "Blocked"),
IF( AND(WDText&lt;&gt;"", AddBox=TRUE), "Yellow",
IF( WDText&lt;&gt;"", "Withdrawn",
IF(AND(AddBox&lt;&gt;TRUE, MigrationType="Recent", MigColor="Green"), "Green",
IF(OR(AddBox=TRUE, MigColor="Yellow"), "Yellow",
"NoFormat" ) ) ) ) ) ) ) ) )</f>
        <v>Waiting</v>
      </c>
      <c r="AS22" s="26" t="str">
        <f t="shared" ref="AS22:AS49" si="13" xml:space="preserve">
IF(AND(ErrorTest=TRUE, HasBox=TRUE), "Error",
IF(OR(Purpose=SelectPurpose, WaitingForStoreType=TRUE, AND(WaitingForEPS=TRUE, NOT(OR(Purpose=New, Purpose=ZLHS, Purpose=HASPOnly)) ) ), IF(HasBox=TRUE,"Error","Waiting"),
IF(AND(Purpose=Migrating, MigrationData=TRUE, HasBox=TRUE, MigOldSystemData=FALSE, MigMessageType&lt;&gt;"Auto"), "Error",
IF(AND(Purpose=Migrating, MigMessageType="Order"), "Blocked",
IF(AND(Purpose=HASPOnly, OpenForClicks=TRUE, HasBox=FALSE), "NoFormat",
IF(AND(Purpose=HASPOnly, OpenForClicks=TRUE, HasBox=TRUE), "Yellow",
IF(AND(ExcColor&lt;&gt;"", ISERR(FIND(HasColorText&amp;": ",ExcColor))), MID(ExcColor,FIND(":",ExcColor,FIND(HasColorText,ExcColor))+1,FIND(" ",ExcColor,FIND(HasColorText,ExcColor))-FIND(":",ExcColor,FIND(HasColorText,ExcColor))-1),
IF(OR(Purpose=ZLHS,Purpose=HASPOnly, Purpose=New), IF(HasBox=TRUE,"Error", "Blocked"),
IF(AND(Purpose=Migrating, MigrationType="Recent"), "Blocked",
IF(OR( AND(HasBox=TRUE, OR(Purpose=Migrating, Purpose=Transfer) ), MigColor="Yellow" ), "Yellow",
IF(AND(MigColor="Green", AddBox=FALSE), "Green",
IF(OR(AND(UpgradeData=TRUE, UpgdAutoData=TRUE), AND(TransferData=TRUE, TransferAutoData=TRUE), AND(UpgToStdData=TRUE, UpgToStdAutoData=TRUE ) ), "Green",
"NoFormat" ) ) ) ) ) ) ) ) ) ) ) )</f>
        <v>Waiting</v>
      </c>
      <c r="AT22" s="156" t="str">
        <f xml:space="preserve">
    DesColorText &amp; ":" &amp;
IF(AND(Purpose=HASPOnly, StoreType=StatusIsENCORPreBuyISS45, AddBox=TRUE), "Yellow", "" )
    &amp; " " &amp; AddColorText &amp; ":" &amp;
IF(AND(Purpose=HASPOnly, StoreType=StatusIsENCORPreBuyISS45, AddBox=TRUE), "Yellow", "" )
    &amp; " " &amp; HasColorText &amp; ":" &amp;
IF(AND(Purpose=HASPOnly, StoreType=StatusIsENCORPreBuyISS45, AddBox=TRUE), "", "" )
    &amp;" "</f>
        <v xml:space="preserve">DesColor: AddColor: HasColor: </v>
      </c>
      <c r="AU22" s="94" t="b">
        <v>0</v>
      </c>
      <c r="AV22" s="94" t="b">
        <v>0</v>
      </c>
      <c r="AW22" s="94" t="b">
        <v>0</v>
      </c>
      <c r="AX22" t="str">
        <f t="shared" ref="AX22:AX48" si="14">IF(UpgOrTransferData &lt;&gt; TRUE, "",
IF(OR(
  AND(UpgradeData=TRUE, UpgdAutoData=TRUE),
  AND(TransferData=TRUE, TransferAutoData=TRUE),
  AND(UpgToStdData=TRUE, UpgToStdAutoData=TRUE)
  ),
  WasOnSystem, NotOnSystem)
)</f>
        <v/>
      </c>
      <c r="BH22" s="475" t="str">
        <f t="shared" ca="1" si="0"/>
        <v/>
      </c>
      <c r="BI22" s="476"/>
      <c r="BJ22" s="476"/>
      <c r="BK22" s="52"/>
      <c r="BL22" s="32" t="str">
        <f t="shared" ca="1" si="1"/>
        <v/>
      </c>
      <c r="BM22" s="27">
        <f>$BJ$48</f>
        <v>0</v>
      </c>
      <c r="BN22" s="37" t="s">
        <v>118</v>
      </c>
      <c r="BO22" s="38" t="s">
        <v>118</v>
      </c>
      <c r="BP22" s="37" t="s">
        <v>78</v>
      </c>
      <c r="BQ22" s="38" t="s">
        <v>77</v>
      </c>
      <c r="BR22" s="37" t="s">
        <v>78</v>
      </c>
      <c r="BS22" s="38" t="s">
        <v>77</v>
      </c>
    </row>
    <row r="23" spans="1:80" ht="13.5" customHeight="1" thickBot="1" x14ac:dyDescent="0.25">
      <c r="A23" s="473" t="str">
        <f t="shared" si="3"/>
        <v>SIL Interface and Engine:</v>
      </c>
      <c r="B23" s="474"/>
      <c r="C23" s="474"/>
      <c r="D23" s="474"/>
      <c r="E23" s="474"/>
      <c r="F23" s="474"/>
      <c r="G23" s="474"/>
      <c r="H23" s="474"/>
      <c r="I23" s="474"/>
      <c r="J23" s="474"/>
      <c r="K23" s="474"/>
      <c r="L23" s="474"/>
      <c r="M23" s="468"/>
      <c r="N23" s="468"/>
      <c r="O23" s="469"/>
      <c r="P23" s="470"/>
      <c r="Q23" s="1" t="b">
        <v>0</v>
      </c>
      <c r="R23" s="1" t="b">
        <v>0</v>
      </c>
      <c r="S23" s="2">
        <f t="shared" si="8"/>
        <v>0</v>
      </c>
      <c r="T23" s="2" t="b">
        <f xml:space="preserve">
IF(AND( Purpose=Migrating, ComingFrom="ACS", HasBox=TRUE), TRUE,
IF(AND(Purpose=Migrating, MigMessageType="Order", HasBox=TRUE), TRUE,
IF(AND(Purpose=Migrating, MigrationType&lt;&gt;"Recent", AddBox=TRUE, OR(AND(MigOldSystemData=TRUE, MigrationData=TRUE), MigMessageType="Auto") ), TRUE,
IF(AND(AddBox=TRUE, HasBox=TRUE), TRUE,
IF(AND(UpgOrTransferData=TRUE, HasBox=TRUE, OR( AND(Purpose=Upgrading, UpgdAutoData=FALSE), AND(Purpose=ExpToStd, TransferAutoData=FALSE), AND(Purpose=Transfer, UpgToStdAutoData=FALSE) ) ), TRUE,
FALSE ) ) ) ) )</f>
        <v>0</v>
      </c>
      <c r="U23" s="6" t="str">
        <f xml:space="preserve">
IF(AND(ErrorTest=TRUE, Purpose=Migrating, ComingFrom="ACS", HasBox=TRUE),
  "The ACS SIL I/F (Row " &amp; ROW() &amp; ") can't migrate to ENCOR. To add it, uncheck '" &amp; AlreadyHas &amp;  "' and check '" &amp; AddingNow &amp; "'." &amp;CRLF,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IF(AND(ErrorTest=TRUE, QTYCalcs &lt;&gt; 2),
  "The current license does not include " &amp; TerseText &amp; ".  Un-check it from the '" &amp; AlreadyHas &amp;  "' column, and instead check '" &amp; AddingNow &amp; "' to add this feature to the system (must also be on your PO)." &amp;CRLF,
"") ) )</f>
        <v/>
      </c>
      <c r="V23" t="s">
        <v>11</v>
      </c>
      <c r="W23" t="s">
        <v>102</v>
      </c>
      <c r="X23" t="str">
        <f xml:space="preserve">
IF(Purpose=New, IF(AddBox=TRUE, "1@ " &amp; PIDText, "" ),
IF(Purpose=Upgrading, IF(AddBox=TRUE, "1@ " &amp; PIDText, "" ),
IF(Purpose=ExpToStd, IF(AddBox=TRUE, "1@ " &amp; PIDText, "" ),
IF(Purpose=ZLHS, "",
IF(Purpose=Transfer, IF(AddBox=TRUE, "1@ " &amp; PIDText, "" ),
IF(Purpose=HASPOnly, "",
IF(Purpose=Migrating,
   IF(OR(MigrationType="Express", MigrationType="Veteran", MigrationType="Recent"),
      IF(OR(HasBox=TRUE,  AddBox=TRUE), "1@ " &amp; PIDText, "" ),
      IF(MigrationType="Recent", IF(AddBox=TRUE, "1@ " &amp; PIDText, "" ), "" )
    ), "" )
 ) ) ) ) ) )</f>
        <v/>
      </c>
      <c r="Y23" s="3" t="str">
        <f xml:space="preserve">
IF( AND(Purpose=Migrating, StoreTypeSelected=FromACS), "G770-0046-0000",
IF( AND(Purpose=Migrating, MigrationData=TRUE,   UpgdAutoData=TRUE), "G770-0046-000M",
IF( AND(Purpose=Migrating, MigrationData=FALSE, HasBox=FALSE, AddBox=FALSE), "G770-0046-000M",
IF( AND(Purpose=Migrating, MigrationData=FALSE, HasBox=TRUE), "G770-0046-000M",
"G770-0046-0000" ) ) ) )</f>
        <v>G770-0046-0000</v>
      </c>
      <c r="AA23" s="3" t="str">
        <f>IF(AND(AddBox=FALSE, HasBox=FALSE), "",
  IF(AND(AddBox = TRUE, HasBox = TRUE), "Unclick '" &amp; AddingNow &amp; "' if user has SIL now",
  IF(RIGHT(PIDText, 1) = "M", "$0 SIL Migration Item", "Standard SIL Item" ) ) )</f>
        <v/>
      </c>
      <c r="AB23" s="12">
        <f>IF(ErrorTest=TRUE, "",
IF(Purpose=New, IF(AddBox=TRUE, 1, 0),
IF(Purpose=Upgrading,  IF(AddBox=TRUE, 1, 0),
IF(Purpose=ExpToStd, IF(AddBox=TRUE, 1, 0),
IF(Purpose=ZLHS, 0,
IF(Purpose=Transfer,  IF(AddBox=TRUE, 1, 0),
IF(Purpose=HASPOnly, 0,
IF(Purpose=Migrating,
   IF(OR(MigrationType="Express", MigrationType="Veteran", MigrationType="Recent"),
      IF(OR(HasBox=TRUE,  AddBox=TRUE), 1, 0),
      IF(MigrationType="Recent", IF(AddBox=TRUE, 1, 0) ) ),
0 )
 ) ) ) ) ) ) )</f>
        <v>0</v>
      </c>
      <c r="AC23" s="77" t="s">
        <v>215</v>
      </c>
      <c r="AD23" s="242"/>
      <c r="AE23" s="16" t="s">
        <v>44</v>
      </c>
      <c r="AF23" s="12" t="s">
        <v>43</v>
      </c>
      <c r="AG23" s="12" t="s">
        <v>43</v>
      </c>
      <c r="AH23" s="12" t="b">
        <f>IF(
IF(ComingFrom="ISS45", $BM$4,
IF(ComingFrom="SM V2", $BM$11, 0 ) )
&lt;&gt;0, TRUE, FALSE)</f>
        <v>0</v>
      </c>
      <c r="AI23" s="12" t="str">
        <f t="shared" si="6"/>
        <v/>
      </c>
      <c r="AJ23" s="28" t="str">
        <f t="shared" si="9"/>
        <v/>
      </c>
      <c r="AK23" s="13" t="str">
        <f t="shared" ref="AK23:AL25" si="15">Blank</f>
        <v/>
      </c>
      <c r="AL23" s="121" t="str">
        <f>IF(ComingFrom="ACS",
  "Cannot migrate the ACS SIL I/F. If needed, click '" &amp; AddingNow &amp; "' to order",
IF(MigrationData=TRUE,
  "On user's prior POS. click '" &amp; AlreadyHas &amp; "' and get special SIL Migration PID",
  "If on user's prior POS, click '" &amp; AlreadyHas &amp; "'.  Or use '" &amp; AddingNow &amp; "' to purchase")
)</f>
        <v>If on user's prior POS, click 'Already Has'.  Or use 'Adding Now' to purchase</v>
      </c>
      <c r="AM23" s="253" t="str">
        <f>IF(ComingFrom="ACS",
  "Cannot migrate the ACS SIL I/F. If needed, click '" &amp; AddingNow &amp; "' and order",
IF(MigrationData=TRUE,
  "On user's prior POS. Click '" &amp; AlreadyHas &amp; "' and order special SIL Migration PID",
  "If on user's prior POS, Click '" &amp; AlreadyHas &amp; "', or '" &amp; AddingNow &amp; "' to purchase now")
)</f>
        <v>If on user's prior POS, Click 'Already Has', or 'Adding Now' to purchase now</v>
      </c>
      <c r="AN23" s="13" t="str">
        <f>Blank</f>
        <v/>
      </c>
      <c r="AO23" s="197" t="str">
        <f xml:space="preserve">
IF(MigrationData&lt;&gt;TRUE, "",
IF(AND(MigMessageType="Auto", MigOldSystemData=TRUE),
  IF(OR(MigrationType="Express", MigrationType="Veteran"),
    "On user's prior POS. Click '" &amp; AlreadyHas &amp; "' and order special SIL Migration PID",
    "On user's prior POS. Click '" &amp; AddingNow &amp; "' and order special SIL Migration PID"
  ),
IF(MigMessageType="Auto", MigAutoText,
IF(MigOldSystemData = TRUE,
  IF(OR(MigrationType="Express", MigrationType="Veteran"),
    "On user's prior POS. Click '" &amp; AlreadyHas &amp; "' and order special SIL Migration PID",
    "On user's prior POS. Click '" &amp; AddingNow &amp; "' and order special SIL Migration PID"
  ),
  IF(OR(MigrationType="Express", MigrationType="Veteran"),
    "Not on user's " &amp; ComingFromText &amp; ". If ordering, click '" &amp; AddingNow &amp; "' and use std dscnt",
    "Not on user's " &amp; ComingFromText &amp; ". If ordering, click '" &amp; AddingNow &amp; "' and use std dscnt"
  )
) ) ) )</f>
        <v/>
      </c>
      <c r="AP23" s="198" t="str">
        <f xml:space="preserve">
IF(Purpose&lt;&gt;Migrating, "",
  IF(   AND( MigrationData=TRUE,   HasBox&lt;&gt;TRUE, OR( MigMessageType="Auto", MigOldSystemData=TRUE) ), "Green",
  IF(   AND( MigrationData=FALSE, HasBox&lt;&gt;TRUE, OR( MigMessageType="Auto", MigMessageType="Select", MigMessageType="Order") ), "Green",
  IF( AND( HasBox = TRUE, OR(
       AND(MigrationData=TRUE,   OR(MigOldSystemData=TRUE, MigMessageType="Auto") ),
       AND(MigrationData=FALSE, OR(MigMessageType="Auto",   MigMessageType="Select", MigMessageType="Order") )
    )), "Yellow", "" )
   )
 )
)</f>
        <v/>
      </c>
      <c r="AQ23" s="12" t="str">
        <f t="shared" si="11"/>
        <v>Waiting</v>
      </c>
      <c r="AR23" s="26" t="str">
        <f t="shared" si="12"/>
        <v>Waiting</v>
      </c>
      <c r="AS23" s="26" t="str">
        <f t="shared" si="13"/>
        <v>Waiting</v>
      </c>
      <c r="AT23" s="156" t="str">
        <f xml:space="preserve">
    DesColorText &amp; ":" &amp;
IF(AND(Purpose=Migrating, StoreType=FromACS, HasBox=TRUE), "Error",
  IF(AND(Purpose=Migrating, StoreType=FromACS, HasBox=FALSE, AddBox=FALSE), "NoFormat", "" ) )
    &amp; " " &amp; AddColorText &amp; ":" &amp;
  IF(AND(Purpose=Migrating, StoreType=FromACS, HasBox=TRUE, AddBox=FALSE), "NoFormat", "" )
    &amp; " " &amp; HasColorText &amp; ":" &amp;
IF(AND(Purpose=Migrating, StoreType = FromACS, HasBox = TRUE ), "Error",
IF(AND(Purpose=Migrating, StoreType = FromACS), "Blocked",
IF(AND(Purpose=Migrating, StoreType = FromACS, HasBox = FALSE, AddBox=FALSE), "NoFormat",
IF(AND(Purpose=Migrating, StoreType&lt;&gt;FromACS, HasBox = TRUE ), "Yellow",
IF(AND(Purpose=Migrating, StoreType&lt;&gt;FromACS, AddBox&lt;&gt;TRUE, MigrationData=FALSE ), "Green", "" ) ) ) ) )
    &amp;" "</f>
        <v xml:space="preserve">DesColor: AddColor: HasColor: </v>
      </c>
      <c r="AU23" s="12" t="b">
        <f>IF($BM$4&lt;&gt;0, TRUE, FALSE)</f>
        <v>0</v>
      </c>
      <c r="AV23" s="12" t="b">
        <f>IF($BM$4&lt;&gt;0, TRUE, FALSE)</f>
        <v>0</v>
      </c>
      <c r="AW23" s="12" t="b">
        <f>IF($BM$4&lt;&gt;0, TRUE, FALSE)</f>
        <v>0</v>
      </c>
      <c r="AX23" t="str">
        <f t="shared" si="14"/>
        <v/>
      </c>
      <c r="BH23" s="475" t="str">
        <f t="shared" ca="1" si="0"/>
        <v/>
      </c>
      <c r="BI23" s="476"/>
      <c r="BJ23" s="476"/>
      <c r="BK23" s="52"/>
      <c r="BL23" s="32" t="str">
        <f t="shared" ca="1" si="1"/>
        <v/>
      </c>
      <c r="BM23" s="27">
        <f>$BJ$47</f>
        <v>0</v>
      </c>
      <c r="BN23" s="37" t="s">
        <v>156</v>
      </c>
      <c r="BO23" s="38" t="s">
        <v>137</v>
      </c>
      <c r="BP23" s="37" t="s">
        <v>79</v>
      </c>
      <c r="BQ23" s="38" t="s">
        <v>79</v>
      </c>
      <c r="BR23" s="37" t="s">
        <v>503</v>
      </c>
      <c r="BS23" s="38" t="s">
        <v>512</v>
      </c>
      <c r="CA23" s="385" t="str">
        <f>IF(LabKeyNotes = FALSE, "", "◄ If your current ISS45 or ScanMaster license has SIL, you may check this box.  If not, or if you have ACS/ACS-IR and you need SIL, then click to 'Adding Now' to order it ($595 MRP - 45% discount = $327.25).")</f>
        <v/>
      </c>
    </row>
    <row r="24" spans="1:80" ht="13.5" customHeight="1" x14ac:dyDescent="0.25">
      <c r="A24" s="473" t="str">
        <f t="shared" si="3"/>
        <v>ENCOR ProLogic / YOU Tech / GreenPoints / S&amp;H / xiNETix / APT:</v>
      </c>
      <c r="B24" s="474"/>
      <c r="C24" s="474"/>
      <c r="D24" s="474"/>
      <c r="E24" s="474"/>
      <c r="F24" s="474"/>
      <c r="G24" s="474"/>
      <c r="H24" s="474"/>
      <c r="I24" s="474"/>
      <c r="J24" s="474"/>
      <c r="K24" s="474"/>
      <c r="L24" s="474"/>
      <c r="M24" s="468"/>
      <c r="N24" s="468"/>
      <c r="O24" s="469" t="s">
        <v>24</v>
      </c>
      <c r="P24" s="470"/>
      <c r="Q24" s="1" t="b">
        <v>0</v>
      </c>
      <c r="R24" s="1" t="b">
        <v>0</v>
      </c>
      <c r="S24" s="2">
        <f t="shared" si="8"/>
        <v>0</v>
      </c>
      <c r="T24" s="2" t="b">
        <f xml:space="preserve">
IF(AND(AddBox=TRUE, HasBox=TRUE), TRUE,
IF(AND(Purpose=Migrating, MigMessageType="Order", HasBox=TRUE), TRUE,
IF(AND(Purpose=Migrating, MigrationType&lt;&gt;"Recent", AddBox=TRUE, OR(AND(MigOldSystemData=TRUE, MigrationData=TRUE), MigMessageType="Auto") ), TRUE,
IF(AND(UpgOrTransferData=TRUE, HasBox=TRUE, OR( AND(Purpose=Upgrading, UpgdAutoData=FALSE), AND(Purpose=ExpToStd, TransferAutoData=FALSE), AND(Purpose=Transfer, UpgToStdAutoData=FALSE) ) ), TRUE,
FALSE
) ) ) )</f>
        <v>0</v>
      </c>
      <c r="U24" s="6" t="str">
        <f xml:space="preserve">
IF(AND(Purpose=Migrating,MigMessageType="Order",HasBox=TRUE),
  TerseText &amp; " (Row " &amp; ROW() &amp; ") cannot migrate from "&amp;ComingFromText&amp;". If needed with ENCOR, uncheck "&amp;AlreadyHas&amp;"' and check '"&amp;AddingNow&amp;"'." &amp;CRLF,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IF(AND(ErrorTest=TRUE,QTYCalcs&lt;&gt;2),
  "The current " &amp; ComingFromText &amp;" license does not include "&amp;TerseText&amp; " (Row " &amp; ROW() &amp; "): Uncheck '"&amp;AlreadyHas&amp;"' and check '"&amp;AddingNow&amp;"' and order it to add to ENCOR."&amp;CRLF,
"") ) )</f>
        <v/>
      </c>
      <c r="V24" t="s">
        <v>236</v>
      </c>
      <c r="W24" t="s">
        <v>103</v>
      </c>
      <c r="X24" t="str">
        <f t="shared" si="4"/>
        <v/>
      </c>
      <c r="Y24" t="s">
        <v>240</v>
      </c>
      <c r="AB24" s="12">
        <f>IF(ErrorTest=TRUE, "",
IF(Purpose=New, IF(AddBox=TRUE, 1, 0),
IF(Purpose=Upgrading,  IF(AddBox=TRUE, 1, 0),
IF(Purpose=ExpToStd, IF(AddBox=TRUE, 1, 0),
IF(Purpose=ZLHS, 0,
IF(Purpose=Transfer,  IF(AddBox=TRUE, 1, 0),
IF(Purpose=HASPOnly, 0,
IF(Purpose=Migrating,
   IF(OR(MigrationType="Express", MigrationType="Veteran"),
      IF(OR(HasBox=TRUE,  AddBox=TRUE), 1, 0),
      IF(MigrationType="Recent", IF(AddBox=TRUE, 1, 0) ) ),
0 )
 ) ) ) ) ) ) )</f>
        <v>0</v>
      </c>
      <c r="AC24" s="242" t="str">
        <f>Blank</f>
        <v/>
      </c>
      <c r="AD24" s="242"/>
      <c r="AE24" s="16" t="s">
        <v>42</v>
      </c>
      <c r="AF24" s="16" t="s">
        <v>43</v>
      </c>
      <c r="AG24" s="16" t="s">
        <v>43</v>
      </c>
      <c r="AH24" s="12" t="b">
        <f>IF(
IF(ComingFrom="ISS45", $BM$5,
IF(ComingFrom="SM V2", $BM$28, 0 ) )
&lt;&gt;0, TRUE, FALSE)</f>
        <v>0</v>
      </c>
      <c r="AI24" s="12" t="str">
        <f t="shared" si="6"/>
        <v/>
      </c>
      <c r="AJ24" s="28" t="str">
        <f t="shared" si="9"/>
        <v/>
      </c>
      <c r="AK24" s="13" t="str">
        <f>MigrateAuto</f>
        <v/>
      </c>
      <c r="AL24" s="13" t="str">
        <f xml:space="preserve"> MigrateSelect</f>
        <v/>
      </c>
      <c r="AM24" s="13" t="str">
        <f>MigrateOrder</f>
        <v/>
      </c>
      <c r="AN24" s="13" t="str">
        <f>Blank</f>
        <v/>
      </c>
      <c r="AO24" s="199" t="str">
        <f t="shared" si="10"/>
        <v/>
      </c>
      <c r="AP24" s="200" t="str">
        <f t="shared" ref="AP24:AP48" si="16" xml:space="preserve">
IF(Purpose&lt;&gt;Migrating, "",
  IF(   AND( MigrationData=TRUE,   HasBox&lt;&gt;TRUE, OR( MigMessageType="Auto", MigOldSystemData=TRUE) ), "Green",
  IF(   AND( MigrationData=FALSE, HasBox&lt;&gt;TRUE, OR( MigMessageType="Auto", MigMessageType="Select") ), "Green",
  IF( AND( HasBox = TRUE, OR(
       AND(MigrationData=TRUE,   OR(MigOldSystemData=TRUE, MigMessageType="Auto") ),
       AND(MigrationData=FALSE, OR(MigMessageType="Auto",   MigMessageType="Select") )
    )), "Yellow", "" )
   )
 )
)</f>
        <v/>
      </c>
      <c r="AQ24" s="12" t="str">
        <f t="shared" si="11"/>
        <v>Waiting</v>
      </c>
      <c r="AR24" s="26" t="str">
        <f t="shared" si="12"/>
        <v>Waiting</v>
      </c>
      <c r="AS24" s="26" t="str">
        <f t="shared" si="13"/>
        <v>Waiting</v>
      </c>
      <c r="AU24" s="12" t="b">
        <f>IF($BM$5&lt;&gt;0, TRUE, FALSE)</f>
        <v>0</v>
      </c>
      <c r="AV24" s="12" t="b">
        <f>IF($BM$5&lt;&gt;0, TRUE, FALSE)</f>
        <v>0</v>
      </c>
      <c r="AW24" s="12" t="b">
        <f>IF($BM$5&lt;&gt;0, TRUE, FALSE)</f>
        <v>0</v>
      </c>
      <c r="AX24" t="str">
        <f t="shared" si="14"/>
        <v/>
      </c>
      <c r="BH24" s="475" t="str">
        <f t="shared" ca="1" si="0"/>
        <v/>
      </c>
      <c r="BI24" s="476"/>
      <c r="BJ24" s="476"/>
      <c r="BK24" s="52"/>
      <c r="BL24" s="32" t="str">
        <f t="shared" ca="1" si="1"/>
        <v/>
      </c>
      <c r="BM24" s="27">
        <f>$BJ$46</f>
        <v>0</v>
      </c>
      <c r="BN24" s="37" t="s">
        <v>157</v>
      </c>
      <c r="BO24" s="38" t="s">
        <v>119</v>
      </c>
      <c r="BP24" s="37" t="s">
        <v>81</v>
      </c>
      <c r="BQ24" s="38" t="s">
        <v>80</v>
      </c>
      <c r="BR24" s="37" t="s">
        <v>81</v>
      </c>
      <c r="BS24" s="38" t="s">
        <v>513</v>
      </c>
      <c r="CA24" s="432"/>
    </row>
    <row r="25" spans="1:80" ht="13.5" hidden="1" customHeight="1" x14ac:dyDescent="0.2">
      <c r="A25" s="473" t="str">
        <f t="shared" si="3"/>
        <v>ENCOR Recent Migration:</v>
      </c>
      <c r="B25" s="474"/>
      <c r="C25" s="474"/>
      <c r="D25" s="474"/>
      <c r="E25" s="474"/>
      <c r="F25" s="474"/>
      <c r="G25" s="474"/>
      <c r="H25" s="474"/>
      <c r="I25" s="474"/>
      <c r="J25" s="474"/>
      <c r="K25" s="474"/>
      <c r="L25" s="474"/>
      <c r="M25" s="467"/>
      <c r="N25" s="467"/>
      <c r="O25" s="469"/>
      <c r="P25" s="470"/>
      <c r="Q25" s="1" t="b">
        <f>IF( Y25="", FALSE, TRUE )</f>
        <v>0</v>
      </c>
      <c r="R25" s="1" t="b">
        <v>0</v>
      </c>
      <c r="S25" s="2">
        <f t="shared" si="8"/>
        <v>0</v>
      </c>
      <c r="T25" s="2" t="b">
        <f xml:space="preserve">
IF(AND(AddBox=TRUE, HasBox=TRUE), TRUE,
IF(AND(Purpose=Migrating, MigMessageType="Order", HasBox=TRUE), TRUE,
IF(AND(UpgOrTransferData=TRUE, HasBox=TRUE, OR( AND(Purpose=Upgrading, UpgdAutoData=FALSE), AND(Purpose=ExpToStd, TransferAutoData=FALSE), AND(Purpose=Transfer, UpgToStdAutoData=FALSE) ) ), TRUE,
FALSE
) ) )</f>
        <v>0</v>
      </c>
      <c r="U25" s="6" t="str">
        <f xml:space="preserve">
IF(AND(Purpose=Migrating,MigMessageType="Order",HasBox=TRUE),
  TerseText &amp; " (Row " &amp; ROW() &amp; ") cannot migrate from "&amp;ComingFromText&amp;". If needed with ENCOR, uncheck "&amp;AlreadyHas&amp;"' and check '"&amp;AddingNow&amp;"'." &amp;CRLF,
IF(AND(ErrorTest=TRUE,QTYCalcs&lt;&gt;2),
  "The current " &amp; ComingFromText &amp;" license does not include "&amp;TerseText&amp; " (Row " &amp; ROW() &amp; "): Uncheck '"&amp;AlreadyHas&amp;"' and check '"&amp;AddingNow&amp;"' and order it to add to ENCOR."&amp;CRLF,
"") )</f>
        <v/>
      </c>
      <c r="V25" t="s">
        <v>702</v>
      </c>
      <c r="W25" t="s">
        <v>703</v>
      </c>
      <c r="X25" t="str">
        <f t="shared" si="4"/>
        <v/>
      </c>
      <c r="Y25" t="str">
        <f xml:space="preserve"> IF( AND(Purpose=Migrating, OR(BaseRowToUse="Recent", AND(MigrationType="Express", OriginalLicenseDate&gt;=RecentMigrationStartDate) ) ),
   INDEX(BaseSystemMatrix,
   MATCH( IF(AND(MigrationIsStandardOrExpress="Express", BaseRowToUse="Recent"), "Express", IF(HadLanes&lt;= 9, "VeteranMedium", "VeteranLarge") ), BaseSystemMatrixRows, 0),
   MATCH(BaseColumnToUse, BaseSystemMatrixColumns, 0)),
  "")</f>
        <v/>
      </c>
      <c r="AB25" s="12">
        <f>IF(ErrorTest=TRUE, "",
IF(Purpose=New, IF(AddBox=TRUE, 1, 0),
IF(Purpose=Upgrading,  IF(AddBox=TRUE, 1, 0),
IF(Purpose=ExpToStd, IF(AddBox=TRUE, 1, 0),
IF(Purpose=ZLHS, 0,
IF(Purpose=Transfer,  IF(AddBox=TRUE, 1, 0),
IF(Purpose=HASPOnly, 0,
IF(Purpose=Migrating,
   IF(OR(MigrationType="Express", MigrationType="Veteran"),
      IF(OR(HasBox=TRUE,  AddBox=TRUE), 1, 0),
      IF(MigrationType="Recent", IF(AddBox=TRUE, 1, 0) ) ),
0 )
 ) ) ) ) ) ) )</f>
        <v>0</v>
      </c>
      <c r="AC25" s="75" t="s">
        <v>28</v>
      </c>
      <c r="AD25" s="242"/>
      <c r="AE25" s="16" t="s">
        <v>13</v>
      </c>
      <c r="AF25" s="16" t="s">
        <v>13</v>
      </c>
      <c r="AG25" s="16" t="s">
        <v>13</v>
      </c>
      <c r="AH25" s="16" t="b">
        <v>0</v>
      </c>
      <c r="AI25" s="12" t="str">
        <f t="shared" si="6"/>
        <v/>
      </c>
      <c r="AJ25" s="28" t="str">
        <f t="shared" si="9"/>
        <v/>
      </c>
      <c r="AK25" s="13" t="str">
        <f t="shared" si="15"/>
        <v/>
      </c>
      <c r="AL25" s="13" t="str">
        <f t="shared" si="15"/>
        <v/>
      </c>
      <c r="AM25" s="13" t="str">
        <f t="shared" ref="AM25:AM34" si="17">Blank</f>
        <v/>
      </c>
      <c r="AN25" s="13" t="str">
        <f xml:space="preserve"> IF(OR(LEFT(WDText, 9) = "withdrawn", LEFT(WDText, 3) = "W/D", LEFT(WDText, 6) = "Wthdrn", LEFT(WDText, 7) = "Wthdrwn"),  REPLACE( MigrateNA, 5, 13, "Available for"), MigrateNA)</f>
        <v/>
      </c>
      <c r="AO25" s="199" t="str">
        <f t="shared" si="10"/>
        <v/>
      </c>
      <c r="AP25" s="200" t="str">
        <f t="shared" si="16"/>
        <v/>
      </c>
      <c r="AQ25" s="12" t="str">
        <f t="shared" si="11"/>
        <v>Waiting</v>
      </c>
      <c r="AR25" s="26" t="str">
        <f t="shared" si="12"/>
        <v>Waiting</v>
      </c>
      <c r="AS25" s="26" t="str">
        <f t="shared" si="13"/>
        <v>Waiting</v>
      </c>
      <c r="AU25" s="12" t="b">
        <f>IF($BM$8&lt;&gt;0, TRUE, FALSE)</f>
        <v>0</v>
      </c>
      <c r="AV25" s="12" t="b">
        <f>IF($BM$8&lt;&gt;0, TRUE, FALSE)</f>
        <v>0</v>
      </c>
      <c r="AW25" s="12" t="b">
        <f>IF($BM$8&lt;&gt;0, TRUE, FALSE)</f>
        <v>0</v>
      </c>
      <c r="AX25" t="str">
        <f t="shared" si="14"/>
        <v/>
      </c>
      <c r="BH25" s="475" t="str">
        <f t="shared" ca="1" si="0"/>
        <v/>
      </c>
      <c r="BI25" s="476"/>
      <c r="BJ25" s="476"/>
      <c r="BK25" s="52"/>
      <c r="BL25" s="32" t="str">
        <f t="shared" ca="1" si="1"/>
        <v/>
      </c>
      <c r="BM25" s="27">
        <f>$BJ$45</f>
        <v>0</v>
      </c>
      <c r="BN25" s="37" t="s">
        <v>138</v>
      </c>
      <c r="BO25" s="38" t="s">
        <v>138</v>
      </c>
      <c r="BP25" s="37" t="s">
        <v>82</v>
      </c>
      <c r="BQ25" s="38" t="s">
        <v>82</v>
      </c>
      <c r="BR25" s="37" t="s">
        <v>82</v>
      </c>
      <c r="BS25" s="38" t="s">
        <v>82</v>
      </c>
    </row>
    <row r="26" spans="1:80" ht="13.5" customHeight="1" x14ac:dyDescent="0.2">
      <c r="A26" s="473" t="str">
        <f t="shared" si="3"/>
        <v>ENCOR Catalina/Fuel Links/Excentus Interface:</v>
      </c>
      <c r="B26" s="474"/>
      <c r="C26" s="474"/>
      <c r="D26" s="474"/>
      <c r="E26" s="474"/>
      <c r="F26" s="474"/>
      <c r="G26" s="474"/>
      <c r="H26" s="474"/>
      <c r="I26" s="474"/>
      <c r="J26" s="474"/>
      <c r="K26" s="474"/>
      <c r="L26" s="474"/>
      <c r="M26" s="468"/>
      <c r="N26" s="468"/>
      <c r="O26" s="469"/>
      <c r="P26" s="470"/>
      <c r="Q26" s="1" t="b">
        <v>0</v>
      </c>
      <c r="R26" s="1" t="b">
        <v>0</v>
      </c>
      <c r="S26" s="2">
        <f t="shared" si="8"/>
        <v>0</v>
      </c>
      <c r="T26" s="2" t="b">
        <f xml:space="preserve">
IF(AND(AddBox=TRUE, HasBox=TRUE), TRUE,
IF(AND(Purpose=Migrating, MigMessageType="Order", HasBox=TRUE), TRUE,
IF(AND(Purpose=Migrating, MigrationType&lt;&gt;"Recent", AddBox=TRUE, OR(AND(MigOldSystemData=TRUE, MigrationData=TRUE), MigMessageType="Auto") ), TRUE,
IF(AND(UpgOrTransferData=TRUE, HasBox=TRUE, OR( AND(Purpose=Upgrading, UpgdAutoData=FALSE), AND(Purpose=ExpToStd, TransferAutoData=FALSE), AND(Purpose=Transfer, UpgToStdAutoData=FALSE) ) ), TRUE,
FALSE
) ) ) )</f>
        <v>0</v>
      </c>
      <c r="U26" s="6" t="str">
        <f xml:space="preserve">
IF(AND(Purpose=Migrating,MigMessageType="Order",HasBox=TRUE),
  TerseText &amp; " (Row " &amp; ROW() &amp; ") cannot migrate from "&amp;ComingFromText&amp;". If needed with ENCOR, uncheck "&amp;AlreadyHas&amp;"' and check '"&amp;AddingNow&amp;"'." &amp;CRLF,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IF(AND(ErrorTest=TRUE,QTYCalcs&lt;&gt;2),
  "The current " &amp; ComingFromText &amp;" license does not include "&amp;TerseText&amp; " (Row " &amp; ROW() &amp; "): Uncheck '"&amp;AlreadyHas&amp;"' and check '"&amp;AddingNow&amp;"' and order it to add to ENCOR."&amp;CRLF,
"") ) )</f>
        <v/>
      </c>
      <c r="V26" t="s">
        <v>235</v>
      </c>
      <c r="W26" t="s">
        <v>104</v>
      </c>
      <c r="X26" t="str">
        <f t="shared" si="4"/>
        <v/>
      </c>
      <c r="Y26" t="s">
        <v>241</v>
      </c>
      <c r="AB26" s="12">
        <f>IF(ErrorTest=TRUE, "",
IF(Purpose=New, IF(AddBox=TRUE, 1, 0),
IF(Purpose=Upgrading,  IF(AddBox=TRUE, 1, 0),
IF(Purpose=ExpToStd, IF(AddBox=TRUE, 1, 0),
IF(Purpose=ZLHS, 0,
IF(Purpose=Transfer,  IF(AddBox=TRUE, 1, 0),
IF(Purpose=HASPOnly, 0,
IF(Purpose=Migrating,
   IF(OR(MigrationType="Express", MigrationType="Veteran"),
      IF(OR(HasBox=TRUE,  AddBox=TRUE), 1, 0),
      IF(MigrationType="Recent", IF(AddBox=TRUE, 1, 0) ) ),
0 )
 ) ) ) ) ) ) )</f>
        <v>0</v>
      </c>
      <c r="AC26" s="76" t="s">
        <v>3</v>
      </c>
      <c r="AD26" s="242"/>
      <c r="AE26" s="16" t="s">
        <v>42</v>
      </c>
      <c r="AF26" s="16" t="s">
        <v>42</v>
      </c>
      <c r="AG26" s="16" t="s">
        <v>43</v>
      </c>
      <c r="AH26" s="16" t="b">
        <f>IF(
IF(ComingFrom="ISS45", $BM$9,
IF(ComingFrom="SM V2", 1, 0 ) )
&lt;&gt;0, TRUE, FALSE)</f>
        <v>0</v>
      </c>
      <c r="AI26" s="12" t="str">
        <f t="shared" si="6"/>
        <v/>
      </c>
      <c r="AJ26" s="28" t="str">
        <f t="shared" si="9"/>
        <v/>
      </c>
      <c r="AK26" s="13" t="str">
        <f>MigrateAuto</f>
        <v/>
      </c>
      <c r="AL26" s="13" t="str">
        <f xml:space="preserve"> MigrateSelect</f>
        <v/>
      </c>
      <c r="AM26" s="13" t="str">
        <f t="shared" si="17"/>
        <v/>
      </c>
      <c r="AN26" s="13" t="str">
        <f>Blank</f>
        <v/>
      </c>
      <c r="AO26" s="199" t="str">
        <f t="shared" si="10"/>
        <v/>
      </c>
      <c r="AP26" s="200" t="str">
        <f t="shared" si="16"/>
        <v/>
      </c>
      <c r="AQ26" s="12" t="str">
        <f t="shared" si="11"/>
        <v>Waiting</v>
      </c>
      <c r="AR26" s="26" t="str">
        <f t="shared" si="12"/>
        <v>Waiting</v>
      </c>
      <c r="AS26" s="26" t="str">
        <f t="shared" si="13"/>
        <v>Waiting</v>
      </c>
      <c r="AU26" s="12" t="b">
        <f>IF($BM$9&lt;&gt;0, TRUE, FALSE)</f>
        <v>0</v>
      </c>
      <c r="AV26" s="12" t="b">
        <f>IF($BM$9&lt;&gt;0, TRUE, FALSE)</f>
        <v>0</v>
      </c>
      <c r="AW26" s="12" t="b">
        <f>IF($BM$9&lt;&gt;0, TRUE, FALSE)</f>
        <v>0</v>
      </c>
      <c r="AX26" t="str">
        <f t="shared" si="14"/>
        <v/>
      </c>
      <c r="BH26" s="475" t="str">
        <f t="shared" ca="1" si="0"/>
        <v/>
      </c>
      <c r="BI26" s="476"/>
      <c r="BJ26" s="476"/>
      <c r="BK26" s="52"/>
      <c r="BL26" s="32" t="str">
        <f t="shared" ca="1" si="1"/>
        <v/>
      </c>
      <c r="BM26" s="27">
        <f>$BJ$44</f>
        <v>0</v>
      </c>
      <c r="BN26" s="37" t="s">
        <v>185</v>
      </c>
      <c r="BO26" s="38" t="s">
        <v>186</v>
      </c>
      <c r="BP26" s="37" t="s">
        <v>83</v>
      </c>
      <c r="BQ26" s="38" t="s">
        <v>83</v>
      </c>
      <c r="BR26" s="37" t="s">
        <v>83</v>
      </c>
      <c r="BS26" s="38" t="s">
        <v>83</v>
      </c>
    </row>
    <row r="27" spans="1:80" ht="13.5" hidden="1" customHeight="1" x14ac:dyDescent="0.2">
      <c r="A27" s="473" t="str">
        <f t="shared" si="3"/>
        <v>Not Used:</v>
      </c>
      <c r="B27" s="474"/>
      <c r="C27" s="474"/>
      <c r="D27" s="474"/>
      <c r="E27" s="474"/>
      <c r="F27" s="474"/>
      <c r="G27" s="474"/>
      <c r="H27" s="474"/>
      <c r="I27" s="474"/>
      <c r="J27" s="474"/>
      <c r="K27" s="474"/>
      <c r="L27" s="474"/>
      <c r="M27" s="467"/>
      <c r="N27" s="467"/>
      <c r="O27" s="469"/>
      <c r="P27" s="470"/>
      <c r="Q27" s="1" t="b">
        <f>IF( OR(  IFERROR(SEARCH("Please", $M27)&gt;0, FALSE),  IFERROR(SEARCH("Add", $M27)&gt;0, FALSE) ) = TRUE, TRUE, FALSE)</f>
        <v>0</v>
      </c>
      <c r="R27" s="1" t="b">
        <v>0</v>
      </c>
      <c r="S27" s="2">
        <f t="shared" si="8"/>
        <v>0</v>
      </c>
      <c r="T27" s="2" t="b">
        <f xml:space="preserve">
IF(AND(AddBox=TRUE, HasBox=TRUE), TRUE,
IF(AND(Purpose=Migrating, MigMessageType="Order", HasBox=TRUE), TRUE,
IF(AND(UpgOrTransferData=TRUE, HasBox=TRUE, OR( AND(Purpose=Upgrading, UpgdAutoData=FALSE), AND(Purpose=ExpToStd, TransferAutoData=FALSE), AND(Purpose=Transfer, UpgToStdAutoData=FALSE) ) ), TRUE,
FALSE
) ) )</f>
        <v>0</v>
      </c>
      <c r="U27" s="6" t="str">
        <f xml:space="preserve">
IF(AND(Purpose=Migrating,MigMessageType="Order",HasBox=TRUE),
  TerseText &amp; " (Row " &amp; ROW() &amp; ") cannot migrate from "&amp;ComingFromText&amp;". If needed with ENCOR, uncheck "&amp;AlreadyHas&amp;"' and check '"&amp;AddingNow&amp;"'." &amp;CRLF,
IF(AND(ErrorTest=TRUE,QTYCalcs&lt;&gt;2),
  "The current " &amp; ComingFromText &amp;" license does not include "&amp;TerseText&amp; " (Row " &amp; ROW() &amp; "): Uncheck '"&amp;AlreadyHas&amp;"' and check '"&amp;AddingNow&amp;"' and order it to add to ENCOR."&amp;CRLF,
"") )</f>
        <v/>
      </c>
      <c r="V27" t="s">
        <v>228</v>
      </c>
      <c r="W27" t="str">
        <f>NotUsedText</f>
        <v>Not Used</v>
      </c>
      <c r="X27" t="str">
        <f t="shared" si="4"/>
        <v/>
      </c>
      <c r="AB27" s="12">
        <f>IF(ErrorTest=TRUE, "",
IF(Purpose=New, IF(AddBox=TRUE, 1, 0),
IF(Purpose=Upgrading,  IF(AddBox=TRUE, 1, 0),
IF(Purpose=ExpToStd, IF(AddBox=TRUE, 1, 0),
IF(Purpose=ZLHS, 0,
IF(Purpose=Transfer,  IF(AddBox=TRUE, 1, 0),
IF(Purpose=HASPOnly, 0,
IF(Purpose=Migrating,
   IF(OR(MigrationType="Express", MigrationType="Veteran"),
      IF(OR(HasBox=TRUE,  AddBox=TRUE), 1, 0),
      IF(MigrationType="Recent", IF(AddBox=TRUE, 1, 0) ) ),
0 )
 ) ) ) ) ) ) )</f>
        <v>0</v>
      </c>
      <c r="AC27" s="76" t="s">
        <v>4</v>
      </c>
      <c r="AD27" s="242"/>
      <c r="AE27" s="16" t="s">
        <v>13</v>
      </c>
      <c r="AF27" s="16" t="s">
        <v>13</v>
      </c>
      <c r="AG27" s="16" t="s">
        <v>13</v>
      </c>
      <c r="AH27" s="12" t="b">
        <v>0</v>
      </c>
      <c r="AI27" s="12" t="str">
        <f t="shared" si="6"/>
        <v/>
      </c>
      <c r="AJ27" s="28" t="str">
        <f t="shared" si="9"/>
        <v/>
      </c>
      <c r="AL27" s="13" t="str">
        <f>Blank</f>
        <v/>
      </c>
      <c r="AM27" s="13" t="str">
        <f t="shared" si="17"/>
        <v/>
      </c>
      <c r="AN27" s="13" t="str">
        <f t="shared" ref="AN27:AN36" si="18" xml:space="preserve"> IF(OR(LEFT(WDText, 9) = "withdrawn", LEFT(WDText, 3) = "W/D", LEFT(WDText, 6) = "Wthdrn", LEFT(WDText, 7) = "Wthdrwn"),  REPLACE( MigrateNA, 5, 13, "Available for"), MigrateNA)</f>
        <v/>
      </c>
      <c r="AO27" s="199" t="str">
        <f t="shared" si="10"/>
        <v/>
      </c>
      <c r="AP27" s="200" t="str">
        <f t="shared" si="16"/>
        <v/>
      </c>
      <c r="AQ27" s="12" t="str">
        <f t="shared" si="11"/>
        <v>Waiting</v>
      </c>
      <c r="AR27" s="26" t="str">
        <f t="shared" si="12"/>
        <v>Waiting</v>
      </c>
      <c r="AS27" s="26" t="str">
        <f t="shared" si="13"/>
        <v>Waiting</v>
      </c>
      <c r="AU27" s="12" t="b">
        <f>IF($BM$10&lt;&gt;0, TRUE, FALSE)</f>
        <v>0</v>
      </c>
      <c r="AV27" s="12" t="b">
        <f>IF($BM$10&lt;&gt;0, TRUE, FALSE)</f>
        <v>0</v>
      </c>
      <c r="AW27" s="12" t="b">
        <f>IF($BM$10&lt;&gt;0, TRUE, FALSE)</f>
        <v>0</v>
      </c>
      <c r="AX27" t="str">
        <f t="shared" si="14"/>
        <v/>
      </c>
      <c r="BH27" s="475" t="str">
        <f t="shared" ca="1" si="0"/>
        <v/>
      </c>
      <c r="BI27" s="476"/>
      <c r="BJ27" s="476"/>
      <c r="BK27" s="52"/>
      <c r="BL27" s="32" t="str">
        <f t="shared" ca="1" si="1"/>
        <v/>
      </c>
      <c r="BM27" s="27">
        <f>$BJ$43</f>
        <v>0</v>
      </c>
      <c r="BN27" s="37" t="s">
        <v>139</v>
      </c>
      <c r="BO27" s="38" t="s">
        <v>139</v>
      </c>
      <c r="BP27" s="37" t="s">
        <v>85</v>
      </c>
      <c r="BQ27" s="38" t="s">
        <v>84</v>
      </c>
      <c r="BR27" s="37" t="s">
        <v>85</v>
      </c>
      <c r="BS27" s="38" t="s">
        <v>84</v>
      </c>
    </row>
    <row r="28" spans="1:80" ht="13.5" customHeight="1" x14ac:dyDescent="0.2">
      <c r="A28" s="473" t="str">
        <f t="shared" si="3"/>
        <v>[Withdrawn] ISS45 Express MFS Replication (Do Not Use):</v>
      </c>
      <c r="B28" s="474"/>
      <c r="C28" s="474"/>
      <c r="D28" s="474"/>
      <c r="E28" s="474"/>
      <c r="F28" s="474"/>
      <c r="G28" s="474"/>
      <c r="H28" s="474"/>
      <c r="I28" s="474"/>
      <c r="J28" s="474"/>
      <c r="K28" s="474"/>
      <c r="L28" s="474"/>
      <c r="M28" s="467"/>
      <c r="N28" s="467"/>
      <c r="O28" s="469"/>
      <c r="P28" s="470"/>
      <c r="Q28" s="1" t="b">
        <f>IF( OR(  IFERROR(SEARCH("Please", $M28)&gt;0, FALSE),  IFERROR(SEARCH("Add", $M28)&gt;0, FALSE) ) = TRUE, TRUE, FALSE)</f>
        <v>0</v>
      </c>
      <c r="R28" s="1" t="b">
        <v>0</v>
      </c>
      <c r="S28" s="2">
        <f>IF(AND(AddBox=TRUE), 1, 0) + IF(AND(HasBox=TRUE), 1, 0)</f>
        <v>0</v>
      </c>
      <c r="T28" s="2" t="b">
        <f xml:space="preserve">
IF(AND(AddBox=TRUE, HasBox=TRUE), TRUE,
IF(AND(Purpose=Migrating, MigMessageType="Order", HasBox=TRUE), TRUE,
IF(AND(Purpose=Migrating, MigrationType&lt;&gt;"Recent", AddBox=TRUE, OR(AND(MigOldSystemData=TRUE, MigrationData=TRUE), MigMessageType="Auto") ), TRUE,
IF(AND(Purpose=Migrating, StoreTypeSelected=FromISS45, MigrationIsStandardOrExpress="Express"), FALSE,
IF(AND(UpgOrTransferData=TRUE, HasBox=TRUE, OR( AND(Purpose=Upgrading, UpgdAutoData=FALSE), AND(Purpose=ExpToStd, TransferAutoData=FALSE), AND(Purpose=Transfer, UpgToStdAutoData=FALSE) ) ), TRUE,
IF(AND(StoreTypeSelected=StatusIsMigratingFromISS45, MigrationIsStandardOrExpress="Standard", HasBox=TRUE), TRUE,
IF(AND(OR(StoreTypeSelected&lt;&gt;StatusIsMigratingFromISS45, MigrationIsStandardOrExpress&lt;&gt;"Standard"), HasBox=TRUE), TRUE,
FALSE ) ) ) ) ) ) )</f>
        <v>0</v>
      </c>
      <c r="U28" s="6" t="str">
        <f xml:space="preserve">
IF(AND(ErrorTest=TRUE,QTYCalcs&lt;&gt;2),
  "The current " &amp; ComingFromText &amp;" license does not include "&amp;TerseText&amp; " (Row " &amp; ROW() &amp; "): Uncheck '"&amp;AlreadyHas&amp;"' and check '"&amp;AddingNow&amp;"' and order it to add to ENCOR."&amp;CRLF,
IF(AND(Purpose=Migrating,MigMessageType="Order",HasBox=TRUE),
  TerseText &amp; " (Row " &amp; ROW() &amp; ") cannot migrate from "&amp;ComingFromText&amp;". If needed with ENCOR, uncheck "&amp;AlreadyHas&amp;"' and check '"&amp;AddingNow&amp;"'." &amp;CRLF,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IF(AND(Purpose&lt;&gt;Migrating, HasBox=TRUE),
  "Do not check the ISS45 Express Replication box (ROW "&amp; ROW(ISS45ExpressReplication) &amp; ") with a '" &amp; Purpose &amp; "' SKIF."&amp;CRLF,
IF(AND(StoreTypeSelected=StatusIsMigratingFromISS45, MigrationIsStandardOrExpress="Standard", HasBox=TRUE),
  "Uncheck the ISS45 Express MFS Replication box (Row " &amp; ROW(ISS45ExpressReplication) &amp; ") for migrations from 'Standard' ISS45." &amp;CRLF,
IF(AND(Purpose=Migrating, StoreTypeSelected&lt;&gt;StatusIsMigratingFromISS45, HasBox=TRUE),
  "Uncheck the ISS45 Express Replication box (ROW "&amp; ROW(ISS45ExpressReplication) &amp; ") if migrating from " &amp; IF(StoreTypeSelected=FromV2, "ScanMaster", "ACS") &amp; "." &amp;CRLF,
"") ) ) ) ) )</f>
        <v/>
      </c>
      <c r="V28" t="s">
        <v>302</v>
      </c>
      <c r="W28" t="s">
        <v>105</v>
      </c>
      <c r="X28" t="str">
        <f t="shared" si="4"/>
        <v/>
      </c>
      <c r="Y28" t="s">
        <v>12</v>
      </c>
      <c r="Z28" s="3" t="str">
        <f>IF(AND(Purpose=Migrating, StoreTypeSelected=StatusIsMigratingFromISS45, MigrationIsStandardOrExpress="Express" ), "", "Withdrawn" )</f>
        <v>Withdrawn</v>
      </c>
      <c r="AA28" s="3" t="str">
        <f xml:space="preserve">
IF(Purpose&lt;&gt;Migrating, "Do Not Use",
IF(AND(StoreTypeSelected=StatusIsMigratingFromISS45, MigrationIsStandardOrExpress="Express"),
  IF(ExpRepDone="SGL", "Not on 1-Key Express Systems", "Check ONLY if ISS45 Express had this license item"),
IF(StoreTypeSelected=StatusIsMigratingFromISS45, "Don't use w/'Standard' ISS45 Migrations",
"Don't use w/ScanMaster or ACS Migrations" ) )
)</f>
        <v>Do Not Use</v>
      </c>
      <c r="AB28" s="12">
        <f>IF(ErrorTest=TRUE, "",
IF(Purpose=New, IF(AddBox=TRUE, 1, 0),
IF(Purpose=Upgrading,  IF(AddBox=TRUE, 1, 0),
IF(Purpose=ExpToStd, IF(AddBox=TRUE, 1, 0),
IF(Purpose=ZLHS, 0,
IF(Purpose=Transfer,  IF(AddBox=TRUE, 1, 0),
IF(Purpose=HASPOnly, 0,
IF(Purpose=Migrating,
   IF(OR(MigrationType="Express", MigrationType="Veteran"),
      IF(OR(HasBox=TRUE,  AddBox=TRUE), 1, 0),
      IF(MigrationType="Recent", IF(AddBox=TRUE, 1, 0) ) ),
0 )
 ) ) ) ) ) ) )</f>
        <v>0</v>
      </c>
      <c r="AC28" s="76" t="s">
        <v>5</v>
      </c>
      <c r="AD28" s="242"/>
      <c r="AE28" s="16" t="s">
        <v>13</v>
      </c>
      <c r="AF28" s="16" t="s">
        <v>13</v>
      </c>
      <c r="AG28" s="16" t="s">
        <v>13</v>
      </c>
      <c r="AH28" s="16" t="b">
        <f>IF(ComingFrom="ISS45", "N/A", FALSE)</f>
        <v>0</v>
      </c>
      <c r="AI28" s="12" t="str">
        <f t="shared" si="6"/>
        <v/>
      </c>
      <c r="AJ28" s="28" t="str">
        <f t="shared" si="9"/>
        <v/>
      </c>
      <c r="AM28" s="13" t="str">
        <f t="shared" si="17"/>
        <v/>
      </c>
      <c r="AN28" s="121" t="str">
        <f xml:space="preserve"> IF(OR(LEFT(WDText, 9) = "withdrawn", LEFT(WDText, 3) = "W/D", LEFT(WDText, 6) = "Wthdrn", LEFT(WDText, 7) = "Wthdrwn"),
   REPLACE( MigrateNA, 5, 13, "Available for"),
   IF(AND(ComingFrom="ISS45", OR(MigrationIsStandardOrExpress&lt;&gt;"Express", ExpRepDone="SGL") ), "N/A from this system",
     IF(AND(ComingFrom="ISS45", MigrationIsStandardOrExpress="Express", ExpRepDone="REP"), "Feature N/A on ENCOR",
     MigrateNA) ) )</f>
        <v>Available for</v>
      </c>
      <c r="AO28" s="199" t="str">
        <f t="shared" si="10"/>
        <v/>
      </c>
      <c r="AP28" s="200" t="str">
        <f t="shared" si="16"/>
        <v/>
      </c>
      <c r="AQ28" s="12" t="str">
        <f t="shared" si="11"/>
        <v>Waiting</v>
      </c>
      <c r="AR28" s="26" t="str">
        <f t="shared" si="12"/>
        <v>Waiting</v>
      </c>
      <c r="AS28" s="26" t="str">
        <f t="shared" si="13"/>
        <v>Waiting</v>
      </c>
      <c r="AT28" s="156" t="str">
        <f>IF(AND(Purpose=Migrating, StoreTypeSelected=FromISS45),
    DesColorText &amp; ":" &amp;
    IF(MigrationIsStandardOrExpress="Express", IF(ExpRepDone="SGL", "NoFormat", "Green"), "Blocked")
    &amp; " " &amp; AddColorText &amp; ":" &amp;
    "NoFormat"
    &amp; " " &amp; HasColorText &amp; ":" &amp;
    IF(AND(Purpose=Migrating, StoreTypeSelected=FromISS45, HasBox=TRUE), "NoFormat",
      IF(MigrationIsStandardOrExpress="Standard",  "Blocked",
        IF(MigrationIsStandardOrExpress="Express", IF(ExpRepDone="SGL", "NoFormat", "Green"),
          "NoFormat") ) )
    &amp;" ",
  IF(HasBox=TRUE,
      DesColorText &amp; ":" &amp;
  "Error"
      &amp; " " &amp; AddColorText &amp; ":" &amp;
  "NoFormat"
      &amp; " " &amp; HasColorText &amp; ":" &amp;
  "Error"
      &amp;" ",
    DesColorText &amp; ":" &amp;
  "Blocked"
      &amp; " " &amp; AddColorText &amp; ":" &amp;
      IF(Purpose=HASPOnly, "Blocked", "NoFormat")
      &amp; " " &amp; HasColorText &amp; ":" &amp;
  "Blocked"
      &amp;" "
  )
)</f>
        <v xml:space="preserve">DesColor:Blocked AddColor:NoFormat HasColor:Blocked </v>
      </c>
      <c r="AU28" s="12" t="b">
        <f>IF(AND(StoreType="Exp/Esp", KeyPOS &lt;=5, HowManyKeys="TWO"), TRUE, FALSE)</f>
        <v>0</v>
      </c>
      <c r="AV28" s="12" t="b">
        <f>IF(AND(StoreType="Exp/Esp", KeyPOS &lt;=5, HowManyKeys="TWO"), TRUE, FALSE)</f>
        <v>0</v>
      </c>
      <c r="AW28" s="12" t="b">
        <f>IF(AND(StoreType="Exp/Esp", KeyPOS &lt;=5, HowManyKeys="TWO"), TRUE, FALSE)</f>
        <v>0</v>
      </c>
      <c r="AX28" t="str">
        <f t="shared" si="14"/>
        <v/>
      </c>
      <c r="BH28" s="475" t="str">
        <f t="shared" ca="1" si="0"/>
        <v/>
      </c>
      <c r="BI28" s="476"/>
      <c r="BJ28" s="476"/>
      <c r="BK28" s="52"/>
      <c r="BL28" s="32" t="str">
        <f t="shared" ca="1" si="1"/>
        <v/>
      </c>
      <c r="BM28" s="27">
        <f>$BJ$42</f>
        <v>0</v>
      </c>
      <c r="BN28" s="37" t="s">
        <v>158</v>
      </c>
      <c r="BO28" s="38" t="s">
        <v>140</v>
      </c>
      <c r="BP28" s="37" t="s">
        <v>86</v>
      </c>
      <c r="BQ28" s="38" t="s">
        <v>86</v>
      </c>
      <c r="BR28" s="37" t="s">
        <v>86</v>
      </c>
      <c r="BS28" s="38" t="s">
        <v>86</v>
      </c>
    </row>
    <row r="29" spans="1:80" ht="13.5" customHeight="1" x14ac:dyDescent="0.2">
      <c r="A29" s="473" t="str">
        <f t="shared" si="3"/>
        <v>ENCOR Express Bonus Coupon Option:</v>
      </c>
      <c r="B29" s="474"/>
      <c r="C29" s="474"/>
      <c r="D29" s="474"/>
      <c r="E29" s="474"/>
      <c r="F29" s="474"/>
      <c r="G29" s="474"/>
      <c r="H29" s="474"/>
      <c r="I29" s="474"/>
      <c r="J29" s="474"/>
      <c r="K29" s="474"/>
      <c r="L29" s="474"/>
      <c r="M29" s="468"/>
      <c r="N29" s="468"/>
      <c r="O29" s="469"/>
      <c r="P29" s="470"/>
      <c r="Q29" s="1" t="b">
        <v>0</v>
      </c>
      <c r="R29" s="1" t="b">
        <v>0</v>
      </c>
      <c r="S29" s="2">
        <f>IF(AND(AddBox=TRUE), 1, 0) + IF(AND(HasBox=TRUE), 1, 0)</f>
        <v>0</v>
      </c>
      <c r="T29" s="2" t="b">
        <f xml:space="preserve">
IF(AND(AddBox=TRUE, HasBox=TRUE), TRUE,
IF(AND(Purpose=Migrating, MigMessageType="Order", HasBox=TRUE), TRUE,
IF(AND(Purpose=Migrating, MigrationType&lt;&gt;"Recent", AddBox=TRUE, OR(AND(MigOldSystemData=TRUE, MigrationData=TRUE), MigMessageType="Auto") ), TRUE,
IF(AND(UpgOrTransferData=TRUE, HasBox=TRUE, OR( AND(Purpose=Upgrading, UpgdAutoData=FALSE), AND(Purpose=ExpToStd, TransferAutoData=FALSE), AND(Purpose=Transfer, UpgToStdAutoData=FALSE) ) ), TRUE,
IF(AND( OR(StoreType=StatusIsNewStandard, StoreType=StatusIsCurrentStandard), AND(AddBox=FALSE, HasBox=FALSE), NOT(OR(Purpose=ZLHS,Purpose=HASPOnly))), TRUE,
IF(AND( OR(StoreType=FromV2, StoreType=FromISS45, StoreType=FromACS), MigrationIsStandardOrExpress="Standard", AddBox=FALSE, HasBox=FALSE), TRUE,
FALSE
) ) ) ) ) )</f>
        <v>0</v>
      </c>
      <c r="U29" s="6" t="str">
        <f xml:space="preserve">
IF(AND(AddBox=TRUE,HasBox=TRUE),
  "",
IF(AND( OR(StoreType=StatusIsNewStandard, StoreType=StatusIsCurrentStandard), AND(AddBox=FALSE, HasBox=FALSE), NOT(OR(Purpose=ZLHS,Purpose=HASPOnly))),
  "Always check Bonus Coupon (Row "&amp;ROW($A$29)&amp;") with ENCOR 'Standard.' But leave it OFF your P.O.s except Express."&amp;CRLF,
IF(AND( OR(StoreType=FromV2, StoreType=FromISS45, StoreType=FromACS), MigrationIsStandardOrExpress="Standard", AddBox=FALSE, HasBox=FALSE),
  "Always check Bonus Coupon (Row "&amp;ROW($A$29)&amp;") with ENCOR 'Standard.' But leave it OFF your P.O.s except Express."&amp;CRLF,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IF(AND(ErrorTest=TRUE,QTYCalcs&lt;&gt;2),
  "The current "&amp;ComingFromText&amp;" license does not include "&amp;TerseText&amp;" (Row "&amp;ROW()&amp;"): Uncheck '"&amp;AlreadyHas&amp;"' and check '"&amp;AddingNow&amp;"' and order it to add to ENCOR."&amp;CRLF,
IF(AND(Purpose=Migrating,MigMessageType="Order",HasBox=TRUE),
  TerseText&amp;" (Row "&amp;ROW()&amp;") cannot migrate from "&amp;ComingFromText&amp;". If needed with ENCOR, uncheck "&amp;AlreadyHas&amp;"' and check '"&amp;AddingNow&amp;"'."&amp;CRLF,
""
) ) ) ) ) )</f>
        <v/>
      </c>
      <c r="V29" t="s">
        <v>237</v>
      </c>
      <c r="W29" t="s">
        <v>106</v>
      </c>
      <c r="X29" t="str">
        <f t="shared" si="4"/>
        <v/>
      </c>
      <c r="Y29" t="s">
        <v>242</v>
      </c>
      <c r="AB29" s="12">
        <f>IF(ErrorTest=TRUE, "",
IF(NOT(OR(StoreTypeSelected=StatusIsNewExpress, StoreTypeSelected=StatusIsNewEspresso, StoreTypeSelected=StatusIsCurrentExpress, StoreTypeSelected=StatusIsCurrentEspresso, AND(Purpose=Migrating, MigrationIsStandardOrExpress="Express"))), 0,
IF(Purpose=New, IF(AddBox=TRUE, 1, 0),
IF(Purpose=Upgrading,  IF(AddBox=TRUE, 1, 0),
IF(Purpose=ExpToStd, IF(AddBox=TRUE, 1, 0),
IF(Purpose=ZLHS, 0,
IF(Purpose=Transfer,  IF(AddBox=TRUE, 1, 0),
IF(Purpose=HASPOnly, 0,
IF(Purpose=Migrating,
   IF(OR(MigrationType="Express", MigrationType="Veteran"),
      IF(OR(HasBox=TRUE,  AddBox=TRUE), 1, 0),
      IF(MigrationType="Recent", IF(AddBox=TRUE, 1, 0) ) ),
0 )
 ) ) ) ) ) )
) )</f>
        <v>0</v>
      </c>
      <c r="AC29" s="76" t="s">
        <v>6</v>
      </c>
      <c r="AD29" s="242"/>
      <c r="AE29" s="16" t="s">
        <v>42</v>
      </c>
      <c r="AF29" s="16" t="s">
        <v>42</v>
      </c>
      <c r="AG29" s="16" t="s">
        <v>43</v>
      </c>
      <c r="AH29" s="12" t="b">
        <f>IF(
IF(ComingFrom="ISS45", $BM$13,
IF(ComingFrom="SM V2", 1, 0 ) )
&lt;&gt;0, TRUE, FALSE)</f>
        <v>0</v>
      </c>
      <c r="AI29" s="12" t="str">
        <f t="shared" si="6"/>
        <v/>
      </c>
      <c r="AJ29" s="28" t="str">
        <f t="shared" si="9"/>
        <v/>
      </c>
      <c r="AK29" s="13" t="str">
        <f>MigrateAuto</f>
        <v/>
      </c>
      <c r="AL29" s="121" t="str">
        <f>IF(AND(MigrationData=FALSE, StoreTypeSelected = FromISS45, MigrationIsStandardOrExpress="Standard"),
"On all prior ISS45 Standard systems. Click 'ISS45 Had' but do not order",
MigrateSelect
)</f>
        <v/>
      </c>
      <c r="AM29" s="13" t="str">
        <f t="shared" si="17"/>
        <v/>
      </c>
      <c r="AN29" s="13" t="str">
        <f t="shared" si="18"/>
        <v/>
      </c>
      <c r="AO29" s="199" t="str">
        <f t="shared" si="10"/>
        <v/>
      </c>
      <c r="AP29" s="200" t="str">
        <f t="shared" si="16"/>
        <v/>
      </c>
      <c r="AQ29" s="12" t="str">
        <f t="shared" si="11"/>
        <v>Waiting</v>
      </c>
      <c r="AR29" s="26" t="str">
        <f t="shared" si="12"/>
        <v>Waiting</v>
      </c>
      <c r="AS29" s="26" t="str">
        <f t="shared" si="13"/>
        <v>Waiting</v>
      </c>
      <c r="AU29" s="12" t="b">
        <f>IF($BM$13&lt;&gt;0, TRUE, FALSE)</f>
        <v>0</v>
      </c>
      <c r="AV29" s="12" t="b">
        <f>IF($BM$13&lt;&gt;0, TRUE, FALSE)</f>
        <v>0</v>
      </c>
      <c r="AW29" s="12" t="b">
        <f>IF($BM$13&lt;&gt;0, TRUE, FALSE)</f>
        <v>0</v>
      </c>
      <c r="AX29" t="str">
        <f t="shared" si="14"/>
        <v/>
      </c>
      <c r="BH29" s="475" t="str">
        <f t="shared" ca="1" si="0"/>
        <v/>
      </c>
      <c r="BI29" s="476"/>
      <c r="BJ29" s="476"/>
      <c r="BK29" s="52"/>
      <c r="BL29" s="32" t="str">
        <f t="shared" ca="1" si="1"/>
        <v/>
      </c>
      <c r="BM29" s="27">
        <f>$BJ$41</f>
        <v>0</v>
      </c>
      <c r="BN29" s="37" t="s">
        <v>141</v>
      </c>
      <c r="BO29" s="38" t="s">
        <v>141</v>
      </c>
      <c r="BP29" s="37" t="s">
        <v>88</v>
      </c>
      <c r="BQ29" s="38" t="s">
        <v>87</v>
      </c>
      <c r="BR29" s="37" t="s">
        <v>88</v>
      </c>
      <c r="BS29" s="38" t="s">
        <v>87</v>
      </c>
    </row>
    <row r="30" spans="1:80" ht="13.5" customHeight="1" thickBot="1" x14ac:dyDescent="0.25">
      <c r="A30" s="473" t="str">
        <f t="shared" si="3"/>
        <v>ENCOR Express Safe Accounting Option:</v>
      </c>
      <c r="B30" s="474"/>
      <c r="C30" s="474"/>
      <c r="D30" s="474"/>
      <c r="E30" s="474"/>
      <c r="F30" s="474"/>
      <c r="G30" s="474"/>
      <c r="H30" s="474"/>
      <c r="I30" s="474"/>
      <c r="J30" s="474"/>
      <c r="K30" s="474"/>
      <c r="L30" s="474"/>
      <c r="M30" s="468" t="s">
        <v>24</v>
      </c>
      <c r="N30" s="468"/>
      <c r="O30" s="469"/>
      <c r="P30" s="470"/>
      <c r="Q30" s="1" t="b">
        <v>0</v>
      </c>
      <c r="R30" s="1" t="b">
        <v>0</v>
      </c>
      <c r="S30" s="2">
        <f>IF(AND(AddBox=TRUE), 1, 0) + IF(AND(HasBox=TRUE), 1, 0)</f>
        <v>0</v>
      </c>
      <c r="T30" s="2" t="b">
        <f xml:space="preserve">
IF(AND(AddBox=TRUE, HasBox=TRUE), TRUE,
IF(AND(Purpose=Migrating, MigMessageType="Order", HasBox=TRUE), TRUE,
IF(AND(Purpose=Migrating, MigrationType&lt;&gt;"Recent", AddBox=TRUE, OR(AND(MigOldSystemData=TRUE, MigrationData=TRUE), MigMessageType="Auto") ), TRUE,
IF(AND(UpgOrTransferData=TRUE, HasBox=TRUE, OR( AND(Purpose=Upgrading, UpgdAutoData=FALSE), AND(Purpose=ExpToStd, TransferAutoData=FALSE), AND(Purpose=Transfer, UpgToStdAutoData=FALSE) ) ), TRUE,
IF(AND( OR(StoreType=StatusIsNewStandard, StoreType=StatusIsCurrentStandard), AND(AddBox=FALSE, HasBox=FALSE), NOT(OR(Purpose=ZLHS,Purpose=HASPOnly))), TRUE,
IF(AND( OR(StoreType=FromV2, StoreType=FromISS45, StoreType=FromACS), MigrationIsStandardOrExpress="Standard", AddBox=FALSE, HasBox=FALSE), TRUE,
FALSE
) ) ) ) ) )</f>
        <v>0</v>
      </c>
      <c r="U30" s="6" t="str">
        <f xml:space="preserve">
IF(AND(AddBox=TRUE, HasBox=TRUE),
  "",
IF(AND( OR(StoreType=StatusIsNewStandard, StoreType=StatusIsCurrentStandard), AND(AddBox=FALSE, HasBox=FALSE), NOT(OR(Purpose=ZLHS,Purpose=HASPOnly))),
  "Always check Safe Acctg. (Row " &amp; ROW($A$30) &amp; ") with ENCOR 'Standard,' but don't include on the PO unless it's Express." &amp;CRLF,
IF(AND( OR(StoreType=FromV2, StoreType=FromISS45, StoreType=FromACS), MigrationIsStandardOrExpress="Standard", AddBox=FALSE, HasBox=FALSE),
  "Always check Safe Acctg. (Row " &amp; ROW($A$30) &amp; ") with ENCOR 'Standard,' but don't include on the PO unless it's Express." &amp;CRLF,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IF(AND(ErrorTest=TRUE,QTYCalcs&lt;&gt;2),
  "The current " &amp; ComingFromText &amp;" license does not include "&amp;TerseText&amp; " (Row " &amp; ROW() &amp; "): Uncheck '"&amp;AlreadyHas&amp;"' and check '"&amp;AddingNow&amp;"' and order it to add to ENCOR."&amp;CRLF,
IF(AND(Purpose=Migrating,MigMessageType="Order",HasBox=TRUE),
  TerseText &amp; " (Row " &amp; ROW() &amp; ") cannot migrate from "&amp;ComingFromText&amp;". If needed with ENCOR, uncheck "&amp;AlreadyHas&amp;"' and check '"&amp;AddingNow&amp;"'." &amp;CRLF,
""
) ) ) ) ) )</f>
        <v/>
      </c>
      <c r="V30" t="s">
        <v>238</v>
      </c>
      <c r="W30" t="s">
        <v>107</v>
      </c>
      <c r="X30" t="str">
        <f t="shared" si="4"/>
        <v/>
      </c>
      <c r="Y30" t="s">
        <v>243</v>
      </c>
      <c r="AB30" s="12">
        <f>IF(ErrorTest=TRUE, "",
IF(NOT(OR(StoreTypeSelected=StatusIsNewExpress, StoreTypeSelected=StatusIsNewEspresso, StoreTypeSelected=StatusIsCurrentExpress, StoreTypeSelected=StatusIsCurrentEspresso, AND(Purpose=Migrating, MigrationIsStandardOrExpress="Express"))), 0,
IF(Purpose=New, IF(AddBox=TRUE, 1, 0),
IF(Purpose=Upgrading,  IF(AddBox=TRUE, 1, 0),
IF(Purpose=ExpToStd, IF(AddBox=TRUE, 1, 0),
IF(Purpose=ZLHS, 0,
IF(Purpose=Transfer,  IF(AddBox=TRUE, 1, 0),
IF(Purpose=HASPOnly, 0,
IF(Purpose=Migrating,
   IF(OR(MigrationType="Express", MigrationType="Veteran"),
      IF(OR(HasBox=TRUE,  AddBox=TRUE), 1, 0),
      IF(MigrationType="Recent", IF(AddBox=TRUE, 1, 0) ) ),
0 )
 ) ) ) ) ) )
) )</f>
        <v>0</v>
      </c>
      <c r="AC30" s="76" t="s">
        <v>7</v>
      </c>
      <c r="AD30" s="242"/>
      <c r="AE30" s="16" t="s">
        <v>42</v>
      </c>
      <c r="AF30" s="16" t="s">
        <v>42</v>
      </c>
      <c r="AG30" s="16" t="s">
        <v>43</v>
      </c>
      <c r="AH30" s="12" t="b">
        <f>IF(
IF(ComingFrom="ISS45", $BM$14,
IF(ComingFrom="SM V2", 1, 0 ) )
&lt;&gt;0, TRUE, FALSE)</f>
        <v>0</v>
      </c>
      <c r="AI30" s="12" t="str">
        <f t="shared" si="6"/>
        <v/>
      </c>
      <c r="AJ30" s="28" t="str">
        <f t="shared" si="9"/>
        <v/>
      </c>
      <c r="AK30" s="13" t="str">
        <f xml:space="preserve"> MigrateAuto</f>
        <v/>
      </c>
      <c r="AL30" s="121" t="str">
        <f>IF(AND(MigrationData=FALSE, StoreTypeSelected = FromISS45, MigrationIsStandardOrExpress="Standard"),
"On all prior ISS45 Standard systems. Click 'ISS45 Had' but do not order",
MigrateSelect
)</f>
        <v/>
      </c>
      <c r="AM30" s="13" t="str">
        <f t="shared" si="17"/>
        <v/>
      </c>
      <c r="AN30" s="13" t="str">
        <f t="shared" si="18"/>
        <v/>
      </c>
      <c r="AO30" s="199" t="str">
        <f t="shared" si="10"/>
        <v/>
      </c>
      <c r="AP30" s="200" t="str">
        <f t="shared" si="16"/>
        <v/>
      </c>
      <c r="AQ30" s="12" t="str">
        <f t="shared" si="11"/>
        <v>Waiting</v>
      </c>
      <c r="AR30" s="26" t="str">
        <f t="shared" si="12"/>
        <v>Waiting</v>
      </c>
      <c r="AS30" s="26" t="str">
        <f t="shared" si="13"/>
        <v>Waiting</v>
      </c>
      <c r="AU30" s="12" t="b">
        <f>IF($BM$14&lt;&gt;0, TRUE, FALSE)</f>
        <v>0</v>
      </c>
      <c r="AV30" s="12" t="b">
        <f>IF($BM$14&lt;&gt;0, TRUE, FALSE)</f>
        <v>0</v>
      </c>
      <c r="AW30" s="12" t="b">
        <f>IF($BM$14&lt;&gt;0, TRUE, FALSE)</f>
        <v>0</v>
      </c>
      <c r="AX30" t="str">
        <f t="shared" si="14"/>
        <v/>
      </c>
      <c r="BH30" s="475" t="str">
        <f t="shared" ca="1" si="0"/>
        <v/>
      </c>
      <c r="BI30" s="476"/>
      <c r="BJ30" s="476"/>
      <c r="BK30" s="52"/>
      <c r="BL30" s="32" t="str">
        <f t="shared" ca="1" si="1"/>
        <v/>
      </c>
      <c r="BM30" s="27">
        <f>$BJ$40</f>
        <v>0</v>
      </c>
      <c r="BN30" s="37" t="s">
        <v>159</v>
      </c>
      <c r="BO30" s="38" t="s">
        <v>142</v>
      </c>
      <c r="BP30" s="37" t="s">
        <v>89</v>
      </c>
      <c r="BQ30" s="38" t="s">
        <v>188</v>
      </c>
      <c r="BR30" s="37" t="s">
        <v>504</v>
      </c>
      <c r="BS30" s="38" t="s">
        <v>514</v>
      </c>
    </row>
    <row r="31" spans="1:80" ht="13.5" hidden="1" customHeight="1" x14ac:dyDescent="0.2">
      <c r="A31" s="473" t="str">
        <f t="shared" si="3"/>
        <v>Not Used:</v>
      </c>
      <c r="B31" s="474"/>
      <c r="C31" s="474"/>
      <c r="D31" s="474"/>
      <c r="E31" s="474"/>
      <c r="F31" s="474"/>
      <c r="G31" s="474"/>
      <c r="H31" s="474"/>
      <c r="I31" s="474"/>
      <c r="J31" s="474"/>
      <c r="K31" s="474"/>
      <c r="L31" s="474"/>
      <c r="M31" s="467"/>
      <c r="N31" s="467"/>
      <c r="O31" s="469"/>
      <c r="P31" s="470"/>
      <c r="Q31" s="1" t="b">
        <f>IF( OR(  IFERROR(SEARCH("Please", $M31)&gt;0, FALSE),  IFERROR(SEARCH("Add", $M31)&gt;0, FALSE) ) = TRUE, TRUE, FALSE)</f>
        <v>0</v>
      </c>
      <c r="R31" s="1" t="b">
        <v>0</v>
      </c>
      <c r="S31" s="2">
        <f t="shared" ref="S31:S47" si="19">IF(AND(AddBox=TRUE, AddColor&lt;&gt;"Blocked" ), 1, 0) + IF(AND(HasBox=TRUE, HasColor&lt;&gt;"Blocked"), 1, 0)</f>
        <v>0</v>
      </c>
      <c r="T31" s="2" t="b">
        <f xml:space="preserve">
IF(AND(AddBox=TRUE, HasBox=TRUE), TRUE,
IF(AND(Purpose=Migrating, MigMessageType="Order", HasBox=TRUE), TRUE,
IF(AND(UpgOrTransferData=TRUE, HasBox=TRUE, OR( AND(Purpose=Upgrading, UpgdAutoData=FALSE), AND(Purpose=ExpToStd, TransferAutoData=FALSE), AND(Purpose=Transfer, UpgToStdAutoData=FALSE) ) ), TRUE,
FALSE
) ) )</f>
        <v>0</v>
      </c>
      <c r="U31" s="6" t="str">
        <f xml:space="preserve">
IF(AND(Purpose=Migrating,MigMessageType="Order",HasBox=TRUE),
  TerseText &amp; " (Row " &amp; ROW() &amp; ") cannot migrate from "&amp;ComingFromText&amp;". If needed with ENCOR, uncheck "&amp;AlreadyHas&amp;"' and check '"&amp;AddingNow&amp;"'." &amp;CRLF,
IF(AND(ErrorTest=TRUE,QTYCalcs&lt;&gt;2),
  "The current " &amp; ComingFromText &amp;" license does not include "&amp;TerseText&amp; " (Row " &amp; ROW() &amp; "): Uncheck '"&amp;AlreadyHas&amp;"' and check '"&amp;AddingNow&amp;"' and order it to add to ENCOR."&amp;CRLF,
"") )</f>
        <v/>
      </c>
      <c r="V31" t="s">
        <v>228</v>
      </c>
      <c r="W31" t="str">
        <f>NotUsedText</f>
        <v>Not Used</v>
      </c>
      <c r="X31" t="str">
        <f t="shared" si="4"/>
        <v/>
      </c>
      <c r="AB31" s="12">
        <f t="shared" ref="AB31:AB42" si="20">IF(ErrorTest=TRUE, "",
IF(Purpose=New, IF(AddBox=TRUE, 1, 0),
IF(Purpose=Upgrading,  IF(AddBox=TRUE, 1, 0),
IF(Purpose=ExpToStd, IF(AddBox=TRUE, 1, 0),
IF(Purpose=ZLHS, 0,
IF(Purpose=Transfer,  IF(AddBox=TRUE, 1, 0),
IF(Purpose=HASPOnly, 0,
IF(Purpose=Migrating,
   IF(OR(MigrationType="Express", MigrationType="Veteran"),
      IF(OR(HasBox=TRUE,  AddBox=TRUE), 1, 0),
      IF(MigrationType="Recent", IF(AddBox=TRUE, 1, 0) ) ),
0 )
 ) ) ) ) ) ) )</f>
        <v>0</v>
      </c>
      <c r="AC31" s="76" t="s">
        <v>209</v>
      </c>
      <c r="AD31" s="242"/>
      <c r="AE31" s="16" t="s">
        <v>13</v>
      </c>
      <c r="AF31" s="16" t="s">
        <v>13</v>
      </c>
      <c r="AG31" s="16" t="s">
        <v>13</v>
      </c>
      <c r="AH31" s="12" t="b">
        <v>0</v>
      </c>
      <c r="AI31" s="12" t="str">
        <f t="shared" si="6"/>
        <v/>
      </c>
      <c r="AJ31" s="28" t="str">
        <f t="shared" si="9"/>
        <v/>
      </c>
      <c r="AM31" s="13" t="str">
        <f t="shared" si="17"/>
        <v/>
      </c>
      <c r="AN31" s="13" t="str">
        <f t="shared" si="18"/>
        <v/>
      </c>
      <c r="AO31" s="199" t="str">
        <f t="shared" si="10"/>
        <v/>
      </c>
      <c r="AP31" s="200" t="str">
        <f t="shared" si="16"/>
        <v/>
      </c>
      <c r="AQ31" s="12" t="str">
        <f t="shared" si="11"/>
        <v>Waiting</v>
      </c>
      <c r="AR31" s="26" t="str">
        <f t="shared" si="12"/>
        <v>Waiting</v>
      </c>
      <c r="AS31" s="26" t="str">
        <f t="shared" si="13"/>
        <v>Waiting</v>
      </c>
      <c r="AU31" s="12" t="b">
        <f>IF($BM$15&lt;&gt;0, TRUE, FALSE)</f>
        <v>0</v>
      </c>
      <c r="AV31" s="12" t="b">
        <f>IF($BM$15&lt;&gt;0, TRUE, FALSE)</f>
        <v>0</v>
      </c>
      <c r="AW31" s="12" t="b">
        <f>IF($BM$15&lt;&gt;0, TRUE, FALSE)</f>
        <v>0</v>
      </c>
      <c r="AX31" t="str">
        <f t="shared" si="14"/>
        <v/>
      </c>
      <c r="BH31" s="475" t="str">
        <f t="shared" ca="1" si="0"/>
        <v/>
      </c>
      <c r="BI31" s="476"/>
      <c r="BJ31" s="476"/>
      <c r="BK31" s="52"/>
      <c r="BL31" s="32" t="str">
        <f t="shared" ca="1" si="1"/>
        <v/>
      </c>
      <c r="BM31" s="27">
        <f>$BJ$39</f>
        <v>0</v>
      </c>
      <c r="BN31" s="37" t="s">
        <v>160</v>
      </c>
      <c r="BO31" s="38" t="s">
        <v>143</v>
      </c>
      <c r="BP31" s="37" t="s">
        <v>187</v>
      </c>
      <c r="BQ31" s="38" t="s">
        <v>90</v>
      </c>
      <c r="BR31" s="37" t="s">
        <v>187</v>
      </c>
      <c r="BS31" s="38" t="s">
        <v>90</v>
      </c>
    </row>
    <row r="32" spans="1:80" ht="13.5" hidden="1" customHeight="1" thickBot="1" x14ac:dyDescent="0.25">
      <c r="A32" s="473" t="str">
        <f t="shared" si="3"/>
        <v>Not Used:</v>
      </c>
      <c r="B32" s="474"/>
      <c r="C32" s="474"/>
      <c r="D32" s="474"/>
      <c r="E32" s="474"/>
      <c r="F32" s="474"/>
      <c r="G32" s="474"/>
      <c r="H32" s="474"/>
      <c r="I32" s="474"/>
      <c r="J32" s="474"/>
      <c r="K32" s="474"/>
      <c r="L32" s="474"/>
      <c r="M32" s="467"/>
      <c r="N32" s="467"/>
      <c r="O32" s="469"/>
      <c r="P32" s="470"/>
      <c r="Q32" s="1" t="b">
        <f>IF( OR(  IFERROR(SEARCH("Please", $M32)&gt;0, FALSE),  IFERROR(SEARCH("Add", $M32)&gt;0, FALSE) ) = TRUE, TRUE, FALSE)</f>
        <v>0</v>
      </c>
      <c r="R32" s="1" t="b">
        <v>0</v>
      </c>
      <c r="S32" s="2">
        <f t="shared" si="19"/>
        <v>0</v>
      </c>
      <c r="T32" s="2" t="b">
        <f xml:space="preserve">
IF(AND(AddBox=TRUE, HasBox=TRUE), TRUE,
IF(AND(Purpose=Migrating, MigMessageType="Order", HasBox=TRUE), TRUE,
IF(AND(UpgOrTransferData=TRUE, HasBox=TRUE, OR( AND(Purpose=Upgrading, UpgdAutoData=FALSE), AND(Purpose=ExpToStd, TransferAutoData=FALSE), AND(Purpose=Transfer, UpgToStdAutoData=FALSE) ) ), TRUE,
FALSE
) ) )</f>
        <v>0</v>
      </c>
      <c r="U32" s="6" t="str">
        <f xml:space="preserve">
IF(AND(Purpose=Migrating,MigMessageType="Order",HasBox=TRUE),
  TerseText &amp; " (Row " &amp; ROW() &amp; ") cannot migrate from "&amp;ComingFromText&amp;". If needed with ENCOR, uncheck "&amp;AlreadyHas&amp;"' and check '"&amp;AddingNow&amp;"'." &amp;CRLF,
IF(AND(ErrorTest=TRUE,QTYCalcs&lt;&gt;2),
  "The current " &amp; ComingFromText &amp;" license does not include "&amp;TerseText&amp; " (Row " &amp; ROW() &amp; "): Uncheck '"&amp;AlreadyHas&amp;"' and check '"&amp;AddingNow&amp;"' and order it to add to ENCOR."&amp;CRLF,
"") )</f>
        <v/>
      </c>
      <c r="V32" t="s">
        <v>228</v>
      </c>
      <c r="W32" t="str">
        <f>NotUsedText</f>
        <v>Not Used</v>
      </c>
      <c r="X32" t="str">
        <f t="shared" si="4"/>
        <v/>
      </c>
      <c r="AB32" s="12">
        <f t="shared" si="20"/>
        <v>0</v>
      </c>
      <c r="AC32" s="76" t="s">
        <v>8</v>
      </c>
      <c r="AD32" s="242"/>
      <c r="AE32" s="16" t="s">
        <v>13</v>
      </c>
      <c r="AF32" s="16" t="s">
        <v>13</v>
      </c>
      <c r="AG32" s="16" t="s">
        <v>13</v>
      </c>
      <c r="AH32" s="12" t="b">
        <v>0</v>
      </c>
      <c r="AI32" s="12" t="str">
        <f t="shared" si="6"/>
        <v/>
      </c>
      <c r="AJ32" s="28" t="str">
        <f t="shared" si="9"/>
        <v/>
      </c>
      <c r="AK32" s="13" t="str">
        <f>Blank</f>
        <v/>
      </c>
      <c r="AM32" s="13" t="str">
        <f t="shared" si="17"/>
        <v/>
      </c>
      <c r="AN32" s="13" t="str">
        <f t="shared" si="18"/>
        <v/>
      </c>
      <c r="AO32" s="199" t="str">
        <f t="shared" si="10"/>
        <v/>
      </c>
      <c r="AP32" s="200" t="str">
        <f t="shared" si="16"/>
        <v/>
      </c>
      <c r="AQ32" s="12" t="str">
        <f t="shared" si="11"/>
        <v>Waiting</v>
      </c>
      <c r="AR32" s="26" t="str">
        <f t="shared" si="12"/>
        <v>Waiting</v>
      </c>
      <c r="AS32" s="26" t="str">
        <f t="shared" si="13"/>
        <v>Waiting</v>
      </c>
      <c r="AU32" s="12" t="b">
        <f>IF($BM$20&lt;&gt;0, TRUE, FALSE)</f>
        <v>0</v>
      </c>
      <c r="AV32" s="12" t="b">
        <f>IF($BM$20&lt;&gt;0, TRUE, FALSE)</f>
        <v>0</v>
      </c>
      <c r="AW32" s="12" t="b">
        <f>IF($BM$20&lt;&gt;0, TRUE, FALSE)</f>
        <v>0</v>
      </c>
      <c r="AX32" t="str">
        <f t="shared" si="14"/>
        <v/>
      </c>
      <c r="BH32" s="475" t="str">
        <f t="shared" ca="1" si="0"/>
        <v/>
      </c>
      <c r="BI32" s="476"/>
      <c r="BJ32" s="476"/>
      <c r="BK32" s="52"/>
      <c r="BL32" s="32" t="str">
        <f t="shared" ca="1" si="1"/>
        <v/>
      </c>
      <c r="BM32" s="27">
        <f>$BJ$38</f>
        <v>0</v>
      </c>
      <c r="BN32" s="37" t="s">
        <v>183</v>
      </c>
      <c r="BO32" s="38" t="s">
        <v>184</v>
      </c>
      <c r="BP32" s="37" t="s">
        <v>92</v>
      </c>
      <c r="BQ32" s="38" t="s">
        <v>91</v>
      </c>
      <c r="BR32" s="37" t="s">
        <v>515</v>
      </c>
      <c r="BS32" s="38" t="s">
        <v>91</v>
      </c>
    </row>
    <row r="33" spans="1:79" ht="13.5" customHeight="1" thickBot="1" x14ac:dyDescent="0.25">
      <c r="A33" s="473" t="str">
        <f t="shared" si="3"/>
        <v>[Wthdrwn. Legacy Only] Online Shopper Promotions (VRMS etc.):</v>
      </c>
      <c r="B33" s="474"/>
      <c r="C33" s="474"/>
      <c r="D33" s="474"/>
      <c r="E33" s="474"/>
      <c r="F33" s="474"/>
      <c r="G33" s="474"/>
      <c r="H33" s="474"/>
      <c r="I33" s="474"/>
      <c r="J33" s="474"/>
      <c r="K33" s="474"/>
      <c r="L33" s="474"/>
      <c r="M33" s="468"/>
      <c r="N33" s="468"/>
      <c r="O33" s="469"/>
      <c r="P33" s="470"/>
      <c r="Q33" s="1" t="b">
        <f>IF( OR(  IFERROR(SEARCH("Please", $M33)&gt;0, FALSE),  IFERROR(SEARCH("Add", $M33)&gt;0, FALSE) ) = TRUE, TRUE, FALSE)</f>
        <v>0</v>
      </c>
      <c r="R33" s="1" t="b">
        <v>0</v>
      </c>
      <c r="S33" s="2">
        <f t="shared" si="19"/>
        <v>0</v>
      </c>
      <c r="T33" s="2" t="b">
        <f xml:space="preserve">
IF(AND(AddBox=TRUE, HasBox=TRUE), TRUE,
IF(AND(Purpose=Migrating, MigMessageType="Order", HasBox=TRUE), TRUE,
IF(AND(Purpose=Migrating, MigrationType&lt;&gt;"Recent", AddBox=TRUE, OR(AND(MigOldSystemData=TRUE, MigrationData=TRUE), MigMessageType="Auto") ), TRUE,
IF(AND(UpgOrTransferData=TRUE, HasBox=TRUE, OR( AND(Purpose=Upgrading, UpgdAutoData=FALSE), AND(Purpose=ExpToStd, TransferAutoData=FALSE), AND(Purpose=Transfer, UpgToStdAutoData=FALSE) ) ), TRUE,
FALSE
) ) ) )</f>
        <v>0</v>
      </c>
      <c r="U33" s="6" t="str">
        <f xml:space="preserve">
IF(AND(Purpose=Migrating,MigMessageType="Order",HasBox=TRUE),
  TerseText &amp; " (Row " &amp; ROW() &amp; ") cannot migrate from "&amp;ComingFromText&amp;". If needed with ENCOR, uncheck "&amp;AlreadyHas&amp;"' and check '"&amp;AddingNow&amp;"'." &amp;CRLF,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IF(AND(ErrorTest=TRUE,QTYCalcs&lt;&gt;2),
  "The current " &amp; ComingFromText &amp;" license does not include "&amp;TerseText&amp; " (Row " &amp; ROW() &amp; "): Uncheck '"&amp;AlreadyHas&amp;"' and check '"&amp;AddingNow&amp;"' and order it to add to ENCOR."&amp;CRLF,
"") ) )</f>
        <v/>
      </c>
      <c r="V33" t="s">
        <v>252</v>
      </c>
      <c r="W33" t="s">
        <v>255</v>
      </c>
      <c r="X33" t="str">
        <f t="shared" si="4"/>
        <v/>
      </c>
      <c r="Y33" t="s">
        <v>254</v>
      </c>
      <c r="Z33" t="s">
        <v>256</v>
      </c>
      <c r="AA33" t="s">
        <v>253</v>
      </c>
      <c r="AB33" s="12">
        <f t="shared" si="20"/>
        <v>0</v>
      </c>
      <c r="AC33" s="249" t="str">
        <f xml:space="preserve">
IF(OR(EPSAdding = SelectEPS, EPSHas = SelectEPS), "Not Specified",
IF(AND(EPSAdding = EPSHas), "No Change",
IF(AND(EPSAdding = EPSCPSUM, EPSHas&lt;&gt;EPSCPSUM), "Progressed",
IF(AND(EPSAdding = EPSCPCRI,   EPSHas&lt;&gt;EPSCPSUM), "Progressed",
IF(AND(EPSAdding = EPSCP123,   EPSHas&lt;&gt;EPSCPSUM, EPSHas&lt;&gt;EPSCPCRI), "Progressed",
IF(AND(EPSAdding&lt;&gt;EPSCPSUM, EPSHas = EPSCPSUM), "Regressed",
IF(AND(EPSAdding&lt;&gt;EPSCPCRI,   EPSHas = EPSCPCRI), "Regressed",
IF(AND(EPSAdding&lt;&gt;EPSCPCRI,   EPSHas = EPSCPSUM), "Regressed",
IF(AND(EPSAdding&lt;&gt;EPSCP123,   OR(EPSHas = EPSCPCRI,  EPSHas = EPSCPSUM, EPSHas = EPSCP123)), "Regressed",
IF(AND(EPSAdding&lt;&gt;EPSWinEPS, OR(EPSHas = EPSCPCRI,  EPSHas = EPSCPSUM, EPSHas = EPSCP123, EPSHas = EPSWinEPS)), "Regressed",
"Other"))))))))))</f>
        <v>Not Specified</v>
      </c>
      <c r="AD33" s="242"/>
      <c r="AE33" s="16" t="s">
        <v>13</v>
      </c>
      <c r="AF33" s="16" t="s">
        <v>13</v>
      </c>
      <c r="AG33" s="16" t="s">
        <v>43</v>
      </c>
      <c r="AH33" s="12" t="b">
        <f>IF(
IF(ComingFrom="ISS45", $BM$22,
IF(ComingFrom="SM V2", 1, 0 ) )
&lt;&gt;0, TRUE, FALSE)</f>
        <v>0</v>
      </c>
      <c r="AI33" s="12" t="str">
        <f t="shared" si="6"/>
        <v/>
      </c>
      <c r="AJ33" s="28" t="str">
        <f t="shared" si="9"/>
        <v/>
      </c>
      <c r="AK33" s="13" t="str">
        <f>Blank</f>
        <v/>
      </c>
      <c r="AL33" s="13" t="str">
        <f>Blank</f>
        <v/>
      </c>
      <c r="AM33" s="13" t="str">
        <f t="shared" si="17"/>
        <v/>
      </c>
      <c r="AN33" s="121" t="str">
        <f t="shared" si="18"/>
        <v>Available for</v>
      </c>
      <c r="AO33" s="199" t="str">
        <f t="shared" si="10"/>
        <v/>
      </c>
      <c r="AP33" s="200" t="str">
        <f t="shared" si="16"/>
        <v/>
      </c>
      <c r="AQ33" s="12" t="str">
        <f t="shared" si="11"/>
        <v>Waiting</v>
      </c>
      <c r="AR33" s="26" t="str">
        <f t="shared" si="12"/>
        <v>Waiting</v>
      </c>
      <c r="AS33" s="26" t="str">
        <f t="shared" si="13"/>
        <v>Waiting</v>
      </c>
      <c r="AU33" s="12" t="b">
        <f>IF($BM$22&lt;&gt;0, TRUE, FALSE)</f>
        <v>0</v>
      </c>
      <c r="AV33" s="12" t="b">
        <f>IF($BM$22&lt;&gt;0, TRUE, FALSE)</f>
        <v>0</v>
      </c>
      <c r="AW33" s="12" t="b">
        <f>IF($BM$22&lt;&gt;0, TRUE, FALSE)</f>
        <v>0</v>
      </c>
      <c r="AX33" t="str">
        <f t="shared" si="14"/>
        <v/>
      </c>
      <c r="BH33" s="475" t="str">
        <f t="shared" ca="1" si="0"/>
        <v/>
      </c>
      <c r="BI33" s="476"/>
      <c r="BJ33" s="476"/>
      <c r="BK33" s="52"/>
      <c r="BL33" s="32" t="str">
        <f t="shared" ca="1" si="1"/>
        <v/>
      </c>
      <c r="BM33" s="27">
        <f>$BJ$37</f>
        <v>0</v>
      </c>
      <c r="BN33" s="37" t="s">
        <v>144</v>
      </c>
      <c r="BO33" s="38" t="s">
        <v>144</v>
      </c>
      <c r="BP33" s="37" t="s">
        <v>94</v>
      </c>
      <c r="BQ33" s="38" t="s">
        <v>93</v>
      </c>
      <c r="BR33" s="37" t="s">
        <v>94</v>
      </c>
      <c r="BS33" s="38" t="s">
        <v>93</v>
      </c>
    </row>
    <row r="34" spans="1:79" ht="13.5" hidden="1" customHeight="1" thickBot="1" x14ac:dyDescent="0.25">
      <c r="A34" s="473" t="str">
        <f t="shared" si="3"/>
        <v>Not Used:</v>
      </c>
      <c r="B34" s="474"/>
      <c r="C34" s="474"/>
      <c r="D34" s="474"/>
      <c r="E34" s="474"/>
      <c r="F34" s="474"/>
      <c r="G34" s="474"/>
      <c r="H34" s="474"/>
      <c r="I34" s="474"/>
      <c r="J34" s="474"/>
      <c r="K34" s="474"/>
      <c r="L34" s="474"/>
      <c r="M34" s="467"/>
      <c r="N34" s="467"/>
      <c r="O34" s="469"/>
      <c r="P34" s="470"/>
      <c r="Q34" s="1" t="b">
        <f>IF( OR(  IFERROR(SEARCH("Please", $M34)&gt;0, FALSE),  IFERROR(SEARCH("Add", $M34)&gt;0, FALSE) ) = TRUE, TRUE, FALSE)</f>
        <v>0</v>
      </c>
      <c r="R34" s="1" t="b">
        <v>0</v>
      </c>
      <c r="S34" s="2">
        <f t="shared" si="19"/>
        <v>0</v>
      </c>
      <c r="T34" s="2" t="b">
        <f xml:space="preserve">
IF(AND(AddBox=TRUE, HasBox=TRUE), TRUE,
IF(AND(Purpose=Migrating, MigMessageType="Order", HasBox=TRUE), TRUE,
IF(AND(UpgOrTransferData=TRUE, HasBox=TRUE, OR( AND(Purpose=Upgrading, UpgdAutoData=FALSE), AND(Purpose=ExpToStd, TransferAutoData=FALSE), AND(Purpose=Transfer, UpgToStdAutoData=FALSE) ) ), TRUE,
FALSE
) ) )</f>
        <v>0</v>
      </c>
      <c r="U34" s="6" t="str">
        <f xml:space="preserve">
IF(AND(Purpose=Migrating,MigMessageType="Order",HasBox=TRUE),
  TerseText &amp; " (Row " &amp; ROW() &amp; ") cannot migrate from "&amp;ComingFromText&amp;". If needed with ENCOR, uncheck "&amp;AlreadyHas&amp;"' and check '"&amp;AddingNow&amp;"'." &amp;CRLF,
IF(AND(ErrorTest=TRUE,QTYCalcs&lt;&gt;2),
  "The current " &amp; ComingFromText &amp;" license does not include "&amp;TerseText&amp; " (Row " &amp; ROW() &amp; "): Uncheck '"&amp;AlreadyHas&amp;"' and check '"&amp;AddingNow&amp;"' and order it to add to ENCOR."&amp;CRLF,
"") )</f>
        <v/>
      </c>
      <c r="V34" t="s">
        <v>228</v>
      </c>
      <c r="W34" t="str">
        <f>NotUsedText</f>
        <v>Not Used</v>
      </c>
      <c r="X34" t="str">
        <f t="shared" si="4"/>
        <v/>
      </c>
      <c r="AB34" s="12">
        <f t="shared" si="20"/>
        <v>0</v>
      </c>
      <c r="AC34" s="250"/>
      <c r="AD34" s="242"/>
      <c r="AE34" s="16" t="s">
        <v>13</v>
      </c>
      <c r="AF34" s="16" t="s">
        <v>13</v>
      </c>
      <c r="AG34" s="16" t="s">
        <v>13</v>
      </c>
      <c r="AH34" s="12" t="b">
        <f>IF(
IF(ComingFrom="ISS45", $BM$23,
IF(ComingFrom="SM V2", 0, 0 ) )
&lt;&gt;0, TRUE, FALSE)</f>
        <v>0</v>
      </c>
      <c r="AI34" s="12" t="str">
        <f t="shared" si="6"/>
        <v/>
      </c>
      <c r="AJ34" s="28" t="str">
        <f t="shared" si="9"/>
        <v/>
      </c>
      <c r="AM34" s="13" t="str">
        <f t="shared" si="17"/>
        <v/>
      </c>
      <c r="AN34" s="13" t="str">
        <f t="shared" si="18"/>
        <v/>
      </c>
      <c r="AO34" s="199" t="str">
        <f t="shared" si="10"/>
        <v/>
      </c>
      <c r="AP34" s="200" t="str">
        <f t="shared" si="16"/>
        <v/>
      </c>
      <c r="AQ34" s="12" t="str">
        <f t="shared" si="11"/>
        <v>Waiting</v>
      </c>
      <c r="AR34" s="26" t="str">
        <f t="shared" si="12"/>
        <v>Waiting</v>
      </c>
      <c r="AS34" s="26" t="str">
        <f t="shared" si="13"/>
        <v>Waiting</v>
      </c>
      <c r="AU34" s="12" t="b">
        <f>IF($BM$23&lt;&gt;0, TRUE, FALSE)</f>
        <v>0</v>
      </c>
      <c r="AV34" s="12" t="b">
        <f>IF($BM$23&lt;&gt;0, TRUE, FALSE)</f>
        <v>0</v>
      </c>
      <c r="AW34" s="12" t="b">
        <f>IF($BM$23&lt;&gt;0, TRUE, FALSE)</f>
        <v>0</v>
      </c>
      <c r="AX34" t="str">
        <f t="shared" si="14"/>
        <v/>
      </c>
      <c r="BH34" s="475" t="str">
        <f t="shared" ca="1" si="0"/>
        <v/>
      </c>
      <c r="BI34" s="476"/>
      <c r="BJ34" s="476"/>
      <c r="BK34" s="53"/>
      <c r="BL34" s="54" t="str">
        <f t="shared" ca="1" si="1"/>
        <v/>
      </c>
      <c r="BM34" s="44">
        <f>$BJ$36</f>
        <v>0</v>
      </c>
      <c r="BN34" s="39" t="s">
        <v>145</v>
      </c>
      <c r="BO34" s="40" t="s">
        <v>145</v>
      </c>
      <c r="BP34" s="39" t="s">
        <v>95</v>
      </c>
      <c r="BQ34" s="40" t="s">
        <v>95</v>
      </c>
      <c r="BR34" s="39" t="s">
        <v>95</v>
      </c>
      <c r="BS34" s="40" t="s">
        <v>95</v>
      </c>
    </row>
    <row r="35" spans="1:79" ht="13.5" customHeight="1" x14ac:dyDescent="0.2">
      <c r="A35" s="484" t="s">
        <v>494</v>
      </c>
      <c r="B35" s="485"/>
      <c r="C35" s="485"/>
      <c r="D35" s="482" t="str">
        <f xml:space="preserve">
IF(WDText = "", "", "[" &amp; WDText &amp; "] " )
&amp; IF(OR(AND(MigFinalText="", UpgAutoReplacementText=""), OR(HasBox=TRUE, AddBox=TRUE) ), IF(LEN(AddtnlText) &lt; 20, DescriptionText, TerseText ), TerseText )
&amp; IF(OR(AddtnlText = "", MigFinalText&lt;&gt;""), "", " (" &amp; AddtnlText &amp; IF(OR(AND(ShowPINs=TRUE,PINText&lt;&gt;""), AND(ShowPIDs=TRUE, PIDText&lt;&gt;"") ), ", ", ")" )  )
&amp; IF(OR(MigFinalText= "", HasBox=TRUE, AddBox=TRUE), "", ": " &amp; MigFinalText )
&amp; IF(OR(UpgAutoReplacementText= "", HasBox=TRUE, AddBox=TRUE), "", ": " &amp; UpgAutoReplacementText )
&amp; IF(OR(AND(ShowPINs=TRUE, PINText&lt;&gt;""), AND(ShowPIDs=TRUE, PIDText&lt;&gt;"")), IF(AddtnlText = "", " (", ""), "" )
&amp; IF( AND(ShowPINs=TRUE, PINText&lt;&gt;""), PINText &amp; ")", IF( AND(ShowPIDs=TRUE, PIDText&lt;&gt;""), PIDText &amp; ")", "" ) )
&amp; IF(AND( HasBox=FALSE, AddBox=FALSE), ":", ".")</f>
        <v>Smart Card WIC Option (Tx/NM, Ohio etc.):</v>
      </c>
      <c r="E35" s="482"/>
      <c r="F35" s="482"/>
      <c r="G35" s="482"/>
      <c r="H35" s="482"/>
      <c r="I35" s="482"/>
      <c r="J35" s="482"/>
      <c r="K35" s="482"/>
      <c r="L35" s="483"/>
      <c r="M35" s="468"/>
      <c r="N35" s="468"/>
      <c r="O35" s="469"/>
      <c r="P35" s="470"/>
      <c r="Q35" s="1" t="b">
        <v>0</v>
      </c>
      <c r="R35" s="1" t="b">
        <v>0</v>
      </c>
      <c r="S35" s="2">
        <f t="shared" si="19"/>
        <v>0</v>
      </c>
      <c r="T35" s="2" t="b">
        <f xml:space="preserve">
IF(AND(AddBox=TRUE, HasBox=TRUE), TRUE,
IF(AND(Purpose=Migrating, MigMessageType="Order", HasBox=TRUE), TRUE,
IF(AND(Purpose=Migrating, MigrationType&lt;&gt;"Recent", AddBox=TRUE, OR(AND(MigOldSystemData=TRUE, MigrationData=TRUE), MigMessageType="Auto") ), TRUE,
IF( OR(Purpose=ZLHS, Purpose=HASPOnly), FALSE,
IF( AND(UpgOrTransferData=TRUE, HasBox=TRUE, OR( AND(Purpose=Upgrading, UpgdAutoData=FALSE), AND(Purpose=ExpToStd, TransferAutoData=FALSE), AND(Purpose=Transfer, UpgToStdAutoData=FALSE) ) ),  TRUE,
IF( AND(Purpose=Migrating, StoreTypeSelected=FromV2, HasBox=TRUE, SelectSmartCardWICBox=SCeWICTexasNM), TRUE,
IF( AND( OR(AddBox=TRUE,HasBox=TRUE), SelectSmartCardWICBox=SelectSmartCardWICOption),  TRUE,
IF( AND(
       IFERROR( IF(SEARCH(" OH", $D$5) &gt; 0, TRUE, FALSE), FALSE ) = TRUE,
       OR(SelectSmartCardWICBox&lt;&gt;SCeWICOhio, AND(AddBox=FALSE,HasBox=FALSE)),
       AND(WaitingForPurpose=FALSE, WaitingForStoreType=FALSE, WaitingForEPS=FALSE ) ),
TRUE,
FALSE
) ) ) ) ) ) ) )</f>
        <v>0</v>
      </c>
      <c r="U35" s="6" t="str">
        <f xml:space="preserve">
IF(OR(AND(AddBox=TRUE, HasBox=TRUE), AND(Purpose=New, HasBox=TRUE), AND(OR(Purpose=ZLHS, Purpose=HASPOnly), OR(HasBox=TRUE, AddBox=TRUE))),
  "",
IF(AND(ErrorTest=TRUE, UpgOrTransferData=TRUE, HasBox=TRUE, OR( AND(Purpose=Upgrading, UpgdAutoData=FALSE), AND(Purpose=ExpToStd, TransferAutoData=FALSE), AND(Purpose=Transfer, UpgToStdAutoData=FALSE) ) ),
  "",
IF( AND( OR(AddBox=TRUE,HasBox=TRUE), SelectSmartCardWICBox=SelectSmartCardWICOption),
  "Must click/select which Smart-Card eWIC specification (on Row " &amp; ROW($D$35) &amp; ") to use: Texas/NM or Ohio."&amp;CRLF,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IF(AND(Purpose=Migrating,MigMessageType="Order",HasBox=TRUE),
  TerseText &amp; " (Row " &amp; ROW() &amp; ") cannot migrate from "&amp;ComingFromText&amp;". If needed with ENCOR, uncheck "&amp;AlreadyHas&amp;"' and check '"&amp;AddingNow&amp;"'." &amp;CRLF,
IF(AND(ErrorTest=TRUE,QTYCalcs&lt;&gt;2),
  "The current " &amp; ComingFromText &amp;" license does not include "&amp;TerseText&amp; " (Row " &amp; ROW() &amp; "): Uncheck '"&amp;AlreadyHas&amp;"' and check '"&amp;AddingNow&amp;"' and order it to add to ENCOR."&amp;CRLF,
IF( AND(Purpose=Migrating, StoreTypeSelected=FromV2, HasBox=TRUE, SelectSmartCardWICBox=SCeWICTexasNM),
  "ScanMaster did not support " &amp; DescriptionText &amp; " so it cannot migrate. Uncheck it from the '" &amp; AlreadyHas &amp;  "' column, and instead check '" &amp; AddingNow &amp; "' to add this feature to the system)." &amp;CRLF,
IF( AND(
       IFERROR( IF(SEARCH(" OH", $D$5) &gt; 0, TRUE, FALSE), FALSE ) = TRUE,
       OR(SelectSmartCardWICBox&lt;&gt;SCeWICOhio, AND(AddBox=FALSE,HasBox=FALSE)),
       AND(WaitingForPurpose=FALSE, WaitingForStoreType=FALSE, WaitingForEPS=FALSE ) ),
  "Since the site is in Ohio, shouldn't it get the Ohio Smart-Card eWIC Version on Row " &amp; ROW() &amp; "?" &amp;CRLF,
  ""
) ) ) ) ) ) ) )</f>
        <v/>
      </c>
      <c r="V35" t="str">
        <f>IF(SelectSmartCardWICBox=SCeWICTexasNM,"Smart Card WIC Option for Texas/New Mexico", IF(SelectSmartCardWICBox=SCeWICOhio, "Smart Card WIC Option for Ohio", "Smart Card WIC Option"))</f>
        <v>Smart Card WIC Option</v>
      </c>
      <c r="W35" t="s">
        <v>108</v>
      </c>
      <c r="X35" s="3" t="str">
        <f>IF(ErrorTest=TRUE, "",
IF(Purpose=New, IF(AddBox=TRUE, "1@ " &amp; PIDText, "" ),
IF(Purpose=Upgrading, IF(AddBox=TRUE, "1@ " &amp; PIDText, "" ),
IF(Purpose=ExpToStd, IF(AddBox=TRUE, "1@ " &amp; PIDText, "" ),
IF(Purpose=ZLHS, "",
IF(Purpose=Transfer, IF(AddBox=TRUE, "1@ " &amp; PIDText, "" ),
IF(Purpose=HASPOnly, "",
IF(Purpose=Migrating,
   IF(OR(MigrationType="Express", MigrationType="Veteran"),
      IF(OR(HasBox=TRUE,  AddBox=TRUE), "1@ " &amp; PIDText, "" ),
      IF(MigrationType="Recent", IF(AddBox=TRUE, "1@ " &amp; PIDText, "" ), "" )
    ), "" )
 ) ) ) ) ) ) )</f>
        <v/>
      </c>
      <c r="Y35" s="3" t="str">
        <f>IF(SelectSmartCardWICBox=SCeWICTexasNM,
  IF(IFERROR(SEARCH("Truno", M3), 0) &lt;&gt; 0, "G330-0975-00TR", "G330-0975-0000"),
  IF(SelectSmartCardWICBox=SCeWICOhio, "G330-0976-0000", ""))</f>
        <v/>
      </c>
      <c r="AA35" s="3" t="str">
        <f>IF(SelectSmartCardWICBox=SelectSmartCardWICOption, "Tx/NM, Ohio etc.", "" )</f>
        <v>Tx/NM, Ohio etc.</v>
      </c>
      <c r="AB35" s="12">
        <f t="shared" si="20"/>
        <v>0</v>
      </c>
      <c r="AC35" s="252" t="str">
        <f>SelectSmartCardWICOption</f>
        <v>Choose eWIC Type!</v>
      </c>
      <c r="AD35" s="242"/>
      <c r="AE35" s="16" t="s">
        <v>42</v>
      </c>
      <c r="AF35" s="12" t="str">
        <f>IF(SelectSmartCardWICBox=SCeWICTexasNM, "Order", "Select")</f>
        <v>Select</v>
      </c>
      <c r="AG35" s="12" t="s">
        <v>43</v>
      </c>
      <c r="AH35" s="12" t="b">
        <f>IF(
IF(ComingFrom="ISS45", $BM$7,
IF(ComingFrom="SM V2", IF(SelectSmartCardWICBox=SCeWICOhio, $BM$26, 0 ) ) )
&lt;&gt;0, TRUE, FALSE)</f>
        <v>1</v>
      </c>
      <c r="AI35" s="12" t="str">
        <f t="shared" si="6"/>
        <v/>
      </c>
      <c r="AJ35" s="28" t="str">
        <f t="shared" si="9"/>
        <v/>
      </c>
      <c r="AK35" s="13" t="str">
        <f xml:space="preserve"> MigrateAuto</f>
        <v/>
      </c>
      <c r="AL35" s="13" t="str">
        <f xml:space="preserve"> MigrateSelect</f>
        <v/>
      </c>
      <c r="AM35" s="121" t="str">
        <f>IF(ComingFrom="SM V2", "Click 'HAD' if Ohio, but order if TX/NM", "Click 'HAD' if TX/NM, but order if Ohio" )</f>
        <v>Click 'HAD' if TX/NM, but order if Ohio</v>
      </c>
      <c r="AN35" s="13" t="str">
        <f t="shared" si="18"/>
        <v/>
      </c>
      <c r="AO35" s="197" t="str">
        <f xml:space="preserve">
IF(MigrationData&lt;&gt;TRUE, "",
IF(AND(MigMessageType="Auto", MigOldSystemData=TRUE), SomethingToMigrate,
IF(MigMessageType="Auto", MigAutoText,
IF(MigOldSystemData = TRUE, SelectSmartCardWICBox &amp; " SmtCrd " &amp; SomethingToMigrate, NothingToMigrate
) ) ) )</f>
        <v/>
      </c>
      <c r="AP35" s="200" t="str">
        <f t="shared" si="16"/>
        <v/>
      </c>
      <c r="AQ35" s="12" t="str">
        <f t="shared" si="11"/>
        <v>Waiting</v>
      </c>
      <c r="AR35" s="26" t="str">
        <f t="shared" si="12"/>
        <v>Waiting</v>
      </c>
      <c r="AS35" s="26" t="str">
        <f t="shared" si="13"/>
        <v>Waiting</v>
      </c>
      <c r="AU35" s="12" t="b">
        <f>IF($BM$6&lt;&gt;0, TRUE, FALSE)</f>
        <v>0</v>
      </c>
      <c r="AV35" s="12" t="b">
        <f>IF($BM$6&lt;&gt;0, TRUE, FALSE)</f>
        <v>0</v>
      </c>
      <c r="AW35" s="12" t="b">
        <f>IF($BM$6&lt;&gt;0, TRUE, FALSE)</f>
        <v>0</v>
      </c>
      <c r="AX35" t="str">
        <f t="shared" si="14"/>
        <v/>
      </c>
      <c r="BG35" s="45" t="s">
        <v>45</v>
      </c>
      <c r="BH35" s="46" t="str">
        <f>BH2</f>
        <v/>
      </c>
      <c r="BI35" s="46" t="str">
        <f>BI2</f>
        <v/>
      </c>
      <c r="BJ35" s="47" t="str">
        <f>BJ2</f>
        <v/>
      </c>
      <c r="CA35" s="385" t="str">
        <f>IF(LabKeyNotes = FALSE, "", "◄ You can choose 'Texas/NM' box or 'Ohio' Smart-Card eWIC depending upon which one you need.")</f>
        <v/>
      </c>
    </row>
    <row r="36" spans="1:79" ht="13.5" hidden="1" customHeight="1" x14ac:dyDescent="0.2">
      <c r="A36" s="473" t="str">
        <f xml:space="preserve">
IF(WDText = "", "", "[" &amp; WDText &amp; "] " )
&amp; IF(OR(AND(MigFinalText="", UpgAutoReplacementText=""), OR(HasBox=TRUE, AddBox=TRUE) ), IF(LEN(AddtnlText) &lt; 20, DescriptionText, TerseText ), TerseText ) &amp; ":"
&amp; IF(AddtnlText = "", "", " (" &amp; AddtnlText &amp; IF(OR(AND(ShowPINs=TRUE,PINText&lt;&gt;""), AND(ShowPIDs=TRUE, PIDText&lt;&gt;"") ), ", ", ")" )  )
&amp; IF(OR(MigFinalText= "", HasBox=TRUE, AddBox=TRUE), "", ": " &amp; MigFinalText )
&amp; IF(OR(UpgAutoReplacementText= "", HasBox=TRUE, AddBox=TRUE), "", ": " &amp; UpgAutoReplacementText )
&amp; IF(OR(AND(ShowPINs=TRUE, PINText&lt;&gt;""), AND(ShowPIDs=TRUE, PIDText&lt;&gt;"")), IF(AddtnlText = "", " (", ""), "" )
&amp; IF( AND(ShowPINs=TRUE, PINText&lt;&gt;""), PINText &amp; ")", IF( AND(ShowPIDs=TRUE, PIDText&lt;&gt;""), PIDText &amp; ")", "" ) )
&amp; IF(AND( HasBox=FALSE, AddBox=FALSE), ":", ".")</f>
        <v>Not Used::</v>
      </c>
      <c r="B36" s="474"/>
      <c r="C36" s="474"/>
      <c r="D36" s="474"/>
      <c r="E36" s="474"/>
      <c r="F36" s="474"/>
      <c r="G36" s="474"/>
      <c r="H36" s="474"/>
      <c r="I36" s="474"/>
      <c r="J36" s="474"/>
      <c r="K36" s="474"/>
      <c r="L36" s="474"/>
      <c r="M36" s="531"/>
      <c r="N36" s="532"/>
      <c r="O36" s="469"/>
      <c r="P36" s="470"/>
      <c r="Q36" s="1" t="b">
        <f>IF( OR(  IFERROR(SEARCH("Please", $M36)&gt;0, FALSE),  IFERROR(SEARCH("Add", $M36)&gt;0, FALSE) ) = TRUE, TRUE, FALSE)</f>
        <v>0</v>
      </c>
      <c r="R36" s="1" t="b">
        <v>0</v>
      </c>
      <c r="S36" s="2">
        <f t="shared" si="19"/>
        <v>0</v>
      </c>
      <c r="T36" s="2" t="b">
        <f xml:space="preserve">
IF(AND(AddBox=TRUE, HasBox=TRUE), TRUE,
IF(AND(Purpose=Migrating, MigMessageType="Order", HasBox=TRUE), TRUE,
IF(AND(UpgOrTransferData=TRUE, HasBox=TRUE, OR( AND(Purpose=Upgrading, UpgdAutoData=FALSE), AND(Purpose=ExpToStd, TransferAutoData=FALSE), AND(Purpose=Transfer, UpgToStdAutoData=FALSE) ) ), TRUE,
FALSE
) ) )</f>
        <v>0</v>
      </c>
      <c r="U36" s="6" t="str">
        <f xml:space="preserve">
IF(AND(Purpose=Migrating,MigMessageType="Order",HasBox=TRUE),
  TerseText &amp; " (Row " &amp; ROW() &amp; ") cannot migrate from "&amp;ComingFromText&amp;". If needed with ENCOR, uncheck "&amp;AlreadyHas&amp;"' and check '"&amp;AddingNow&amp;"'." &amp;CRLF,
IF(AND(ErrorTest=TRUE,QTYCalcs&lt;&gt;2),
  "The current " &amp; ComingFromText &amp;" license does not include "&amp;TerseText&amp; " (Row " &amp; ROW() &amp; "): Uncheck '"&amp;AlreadyHas&amp;"' and check '"&amp;AddingNow&amp;"' and order it to add to ENCOR."&amp;CRLF,
"") )</f>
        <v/>
      </c>
      <c r="V36" t="s">
        <v>228</v>
      </c>
      <c r="W36" t="str">
        <f>NotUsedText</f>
        <v>Not Used</v>
      </c>
      <c r="X36" t="str">
        <f t="shared" si="4"/>
        <v/>
      </c>
      <c r="AB36" s="12">
        <f t="shared" si="20"/>
        <v>0</v>
      </c>
      <c r="AC36" s="250"/>
      <c r="AD36" s="242"/>
      <c r="AE36" s="16" t="s">
        <v>13</v>
      </c>
      <c r="AF36" s="12" t="s">
        <v>13</v>
      </c>
      <c r="AG36" s="12" t="s">
        <v>13</v>
      </c>
      <c r="AH36" s="12" t="b">
        <v>0</v>
      </c>
      <c r="AI36" s="12" t="str">
        <f t="shared" si="6"/>
        <v/>
      </c>
      <c r="AJ36" s="28" t="str">
        <f t="shared" si="9"/>
        <v/>
      </c>
      <c r="AK36" s="13" t="str">
        <f>Blank</f>
        <v/>
      </c>
      <c r="AM36" s="13" t="str">
        <f>Blank</f>
        <v/>
      </c>
      <c r="AN36" s="13" t="str">
        <f t="shared" si="18"/>
        <v/>
      </c>
      <c r="AO36" s="199" t="str">
        <f t="shared" si="10"/>
        <v/>
      </c>
      <c r="AP36" s="200" t="str">
        <f t="shared" si="16"/>
        <v/>
      </c>
      <c r="AQ36" s="12" t="str">
        <f t="shared" si="11"/>
        <v>Waiting</v>
      </c>
      <c r="AR36" s="26" t="str">
        <f t="shared" si="12"/>
        <v>Waiting</v>
      </c>
      <c r="AS36" s="26" t="str">
        <f t="shared" si="13"/>
        <v>Waiting</v>
      </c>
      <c r="AU36" s="12" t="b">
        <f>IF($BM$19&lt;&gt;0, TRUE, FALSE)</f>
        <v>0</v>
      </c>
      <c r="AV36" s="12" t="b">
        <f>IF($BM$19&lt;&gt;0, TRUE, FALSE)</f>
        <v>0</v>
      </c>
      <c r="AW36" s="12" t="b">
        <f>IF($BM$19&lt;&gt;0, TRUE, FALSE)</f>
        <v>0</v>
      </c>
      <c r="AX36" t="str">
        <f t="shared" si="14"/>
        <v/>
      </c>
      <c r="BG36" s="26">
        <v>32768</v>
      </c>
      <c r="BH36" s="12">
        <f>IF(SUM(BH$35:BH35)&gt;=$BG36,-$BG36,0)</f>
        <v>0</v>
      </c>
      <c r="BI36" s="12">
        <f>IF(SUM(BI$35:BI35)&gt;=$BG36,-$BG36,0)</f>
        <v>0</v>
      </c>
      <c r="BJ36" s="27">
        <f>IF(SUM(BJ$35:BJ35)&gt;=$BG36,-$BG36,0)</f>
        <v>0</v>
      </c>
    </row>
    <row r="37" spans="1:79" ht="13.5" customHeight="1" x14ac:dyDescent="0.2">
      <c r="A37" s="473" t="str">
        <f t="shared" ref="A37:A42" si="21" xml:space="preserve">
IF(WDText = "", "", "[" &amp; WDText &amp; "] " )
&amp; IF(OR(AND(MigFinalText="", UpgAutoReplacementText=""), OR(HasBox=TRUE, AddBox=TRUE) ), IF(LEN(AddtnlText) &lt; 20, DescriptionText, TerseText ), TerseText )
&amp; IF(AddtnlText = "", "", " (" &amp; AddtnlText &amp; IF(OR(AND(ShowPINs=TRUE,PINText&lt;&gt;""), AND(ShowPIDs=TRUE, PIDText&lt;&gt;"") ), ", ", ")" )  )
&amp; IF(OR(MigFinalText= "", HasBox=TRUE, AddBox=TRUE), "", ": " &amp; MigFinalText )
&amp; IF(OR(UpgAutoReplacementText= "", HasBox=TRUE, AddBox=TRUE), "", ": " &amp; UpgAutoReplacementText )
&amp; IF(OR(AND(ShowPINs=TRUE, PINText&lt;&gt;""), AND(ShowPIDs=TRUE, PIDText&lt;&gt;"")), IF(AddtnlText = "", " (", ""), "" )
&amp; IF( AND(ShowPINs=TRUE, PINText&lt;&gt;""), PINText &amp; ")", IF( AND(ShowPIDs=TRUE, PIDText&lt;&gt;""), PIDText &amp; ")", "" ) )
&amp; IF(AND( HasBox=FALSE, AddBox=FALSE), ":", ".")</f>
        <v>ENCOR Table Extracts Reporting Option:</v>
      </c>
      <c r="B37" s="474"/>
      <c r="C37" s="474"/>
      <c r="D37" s="474"/>
      <c r="E37" s="474"/>
      <c r="F37" s="474"/>
      <c r="G37" s="474"/>
      <c r="H37" s="474"/>
      <c r="I37" s="474"/>
      <c r="J37" s="474"/>
      <c r="K37" s="474"/>
      <c r="L37" s="474"/>
      <c r="M37" s="468"/>
      <c r="N37" s="468"/>
      <c r="O37" s="469"/>
      <c r="P37" s="470"/>
      <c r="Q37" s="1" t="b">
        <v>0</v>
      </c>
      <c r="R37" s="1" t="b">
        <v>0</v>
      </c>
      <c r="S37" s="2">
        <f t="shared" si="19"/>
        <v>0</v>
      </c>
      <c r="T37" s="2" t="b">
        <f xml:space="preserve">
IF(AND(AddBox=TRUE, HasBox=TRUE), TRUE,
IF(AND(Purpose=Migrating, MigMessageType="Order", HasBox=TRUE), TRUE,
IF(AND(Purpose=Migrating, MigrationType&lt;&gt;"Recent", AddBox=TRUE, OR(AND(MigOldSystemData=TRUE, MigrationData=TRUE), MigMessageType="Auto") ), TRUE,
IF(AND(UpgOrTransferData=TRUE, HasBox=TRUE, OR( AND(Purpose=Upgrading, UpgdAutoData=FALSE), AND(Purpose=ExpToStd, TransferAutoData=FALSE), AND(Purpose=Transfer, UpgToStdAutoData=FALSE) ) ), TRUE,
FALSE
) ) ) )</f>
        <v>0</v>
      </c>
      <c r="U37" s="6" t="str">
        <f xml:space="preserve">
IF(AND(Purpose=Migrating,MigMessageType="Order",HasBox=TRUE),
  TerseText &amp; " (Row " &amp; ROW() &amp; ") cannot migrate from "&amp;ComingFromText&amp;". If needed with ENCOR, uncheck "&amp;AlreadyHas&amp;"' and check '"&amp;AddingNow&amp;"'." &amp;CRLF,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IF(AND(ErrorTest=TRUE,QTYCalcs&lt;&gt;2),
  "The current " &amp; ComingFromText &amp;" license does not include "&amp;TerseText&amp; " (Row " &amp; ROW() &amp; "): Uncheck '"&amp;AlreadyHas&amp;"' and check '"&amp;AddingNow&amp;"' and order it to add to ENCOR."&amp;CRLF,
"") ) )</f>
        <v/>
      </c>
      <c r="V37" t="s">
        <v>227</v>
      </c>
      <c r="W37" t="s">
        <v>231</v>
      </c>
      <c r="X37" t="str">
        <f t="shared" si="4"/>
        <v/>
      </c>
      <c r="Y37" t="s">
        <v>244</v>
      </c>
      <c r="AB37" s="12">
        <f t="shared" si="20"/>
        <v>0</v>
      </c>
      <c r="AC37" s="250"/>
      <c r="AD37" s="242"/>
      <c r="AE37" s="16" t="s">
        <v>44</v>
      </c>
      <c r="AF37" s="12" t="s">
        <v>44</v>
      </c>
      <c r="AG37" s="12" t="s">
        <v>43</v>
      </c>
      <c r="AH37" s="12" t="b">
        <f>IF(
IF(ComingFrom="ISS45", $BM$28,
IF(ComingFrom="SM V2", 0, 0 ) )
&lt;&gt;0, TRUE, FALSE)</f>
        <v>0</v>
      </c>
      <c r="AI37" s="12" t="str">
        <f t="shared" si="6"/>
        <v/>
      </c>
      <c r="AJ37" s="28" t="str">
        <f t="shared" si="9"/>
        <v/>
      </c>
      <c r="AK37" s="13" t="str">
        <f>Blank</f>
        <v/>
      </c>
      <c r="AL37" s="13" t="str">
        <f xml:space="preserve"> MigrateSelect</f>
        <v/>
      </c>
      <c r="AM37" s="13" t="str">
        <f xml:space="preserve"> MigrateOrder</f>
        <v/>
      </c>
      <c r="AN37" s="13" t="str">
        <f>Blank</f>
        <v/>
      </c>
      <c r="AO37" s="199" t="str">
        <f t="shared" si="10"/>
        <v/>
      </c>
      <c r="AP37" s="200" t="str">
        <f t="shared" si="16"/>
        <v/>
      </c>
      <c r="AQ37" s="12" t="str">
        <f t="shared" si="11"/>
        <v>Waiting</v>
      </c>
      <c r="AR37" s="26" t="str">
        <f t="shared" si="12"/>
        <v>Waiting</v>
      </c>
      <c r="AS37" s="26" t="str">
        <f t="shared" si="13"/>
        <v>Waiting</v>
      </c>
      <c r="AU37" s="12" t="b">
        <f>IF($BM$28&lt;&gt;0, TRUE, FALSE)</f>
        <v>0</v>
      </c>
      <c r="AV37" s="12" t="b">
        <f>IF($BM$28&lt;&gt;0, TRUE, FALSE)</f>
        <v>0</v>
      </c>
      <c r="AW37" s="12" t="b">
        <f>IF($BM$28&lt;&gt;0, TRUE, FALSE)</f>
        <v>0</v>
      </c>
      <c r="AX37" t="str">
        <f t="shared" si="14"/>
        <v/>
      </c>
      <c r="BG37" s="26">
        <v>16384</v>
      </c>
      <c r="BH37" s="12">
        <f>IF(SUM(BH$35:BH36)&gt;=$BG37,-$BG37,0)</f>
        <v>0</v>
      </c>
      <c r="BI37" s="12">
        <f>IF(SUM(BI$35:BI36)&gt;=$BG37,-$BG37,0)</f>
        <v>0</v>
      </c>
      <c r="BJ37" s="27">
        <f>IF(SUM(BJ$35:BJ36)&gt;=$BG37,-$BG37,0)</f>
        <v>0</v>
      </c>
      <c r="BL37" s="372" t="s">
        <v>589</v>
      </c>
      <c r="BM37" s="373" t="b">
        <f>IF(AND(Purpose=Migrating, StoreTypeSelected=FromISS45, MigrationData=TRUE,
        OR( AND(BM15&lt;&gt;0, BM20&lt;&gt;0), BM25&lt;&gt;0, BM26&lt;&gt;0, BM28&lt;&gt;0, M29&lt;&gt;0 )
        ), TRUE, FALSE)</f>
        <v>0</v>
      </c>
    </row>
    <row r="38" spans="1:79" ht="13.5" hidden="1" customHeight="1" x14ac:dyDescent="0.2">
      <c r="A38" s="481" t="str">
        <f t="shared" si="21"/>
        <v>License Key Service Fee - HASP Key Replacement:</v>
      </c>
      <c r="B38" s="482"/>
      <c r="C38" s="482"/>
      <c r="D38" s="482"/>
      <c r="E38" s="482"/>
      <c r="F38" s="482"/>
      <c r="G38" s="482"/>
      <c r="H38" s="482"/>
      <c r="I38" s="482"/>
      <c r="J38" s="482"/>
      <c r="K38" s="482"/>
      <c r="L38" s="483"/>
      <c r="M38" s="467"/>
      <c r="N38" s="467"/>
      <c r="O38" s="469"/>
      <c r="P38" s="470"/>
      <c r="Q38" s="1" t="b">
        <v>0</v>
      </c>
      <c r="R38" s="1" t="b">
        <v>0</v>
      </c>
      <c r="S38" s="2">
        <f>IF(
OR(
  AND(Purpose=New,LabSystem="Partner Lab"),
  AND(Purpose=Migrating, LabSystem&lt;&gt;"", AddBox=FALSE, OR(StoreTypeSelected=StatusIsMigratingFromSM, StoreTypeSelected=StatusIsMigratingFromACS) ),
  AND(OR(AddBox=TRUE,InitialLabKey=TRUE),AddColor&lt;&gt;"Blocked")
),1,0)
+IF(AND(HasBox=TRUE,HasColor&lt;&gt;"Blocked"),1,0)</f>
        <v>0</v>
      </c>
      <c r="T38" s="2" t="b">
        <f xml:space="preserve">
IF(AND(AddBox=TRUE, HasBox=TRUE), TRUE,
IF(AND(Purpose=Migrating, MigMessageType="Order", HasBox=TRUE), TRUE,
IF(AND(Purpose=Migrating, OR(StoreTypeSelected=StatusIsMigratingFromSM, StoreTypeSelected=StatusIsMigratingFromACS), AddBox=FALSE, OR(DSIVBQualifies = FALSE, DSIVBKeyNumberMatched = FALSE)), TRUE,
IF(AND(UpgOrTransferData=TRUE, HasBox=TRUE, OR( AND(Purpose=Upgrading, UpgdAutoData=FALSE), AND(Purpose=ExpToStd, TransferAutoData=FALSE), AND(Purpose=Transfer, UpgToStdAutoData=FALSE) ) ), TRUE,
IF(AND( OR(Purpose=New, InitialLabKey=TRUE), LabSystem="PARTNER LAB", ReplacementHASPChecked=FALSE), TRUE,
FALSE
) ) ) ) )</f>
        <v>0</v>
      </c>
      <c r="U38" s="6" t="str">
        <f xml:space="preserve">
IF(AND(Purpose=Migrating,MigMessageType="Order",HasBox=TRUE),
  TerseText &amp; " (Row " &amp; ROW() &amp; ") cannot migrate from "&amp;ComingFromText&amp;". If needed with ENCOR, uncheck "&amp;AlreadyHas&amp;"' and check '"&amp;AddingNow&amp;"'." &amp;CRLF,
IF(AND(Purpose=Migrating, StoreTypeSelected=StatusIsMigratingFromSM, AddBox=FALSE, OR(DSIVBQualifies = FALSE, DSIVBKeyNumberMatched = FALSE)),
  "The existing ScanMaster HASP cannot be migrated to ENCOR and must be replaced.  Check the HASP Replacement box on Row " &amp; ROW(KeyPrompt) &amp;"." &amp;CRLF,
IF(AND( OR(InitialLabKey=TRUE, Purpose=New), LabSystem="PARTNER LAB", ReplacementHASPChecked=FALSE),
  "If you do not have an existing ISS45 Partner Lab Key to migrate, a new HASP must be created and shipped.  Check the HASP Replacement box on Row " &amp; ROW(KeyPrompt) &amp;".  " &amp;
  "(If you DO have an existing ISS45 Partner Lab Key to migrate, then go back up to Row " &amp; ROW(Purpose) &amp; " and select this SKIF purpose to be a Migration instead of a New System.)" &amp;CRLF,
IF(AND(Purpose=Migrating, OR(StoreTypeSelected=StatusIsMigratingFromSM, StoreTypeSelected=StatusIsMigratingFromACS), LabSystem&lt;&gt;"", AddBox=FALSE, OR(DSIVBQualifies = FALSE, DSIVBKeyNumberMatched = FALSE)),
  "The current " &amp; IF(StoreTypeSelected=StatusIsMigratingFromSM, "ScanMaster", "ACS-IR" ) &amp; " lab system does not have a HASP that can be migrated to ENCOR, so a new HASP must be created and shipped.  Check the HASP Replacement box on Row " &amp; ROW(KeyPrompt) &amp;"." &amp;CRLF,
IF(AND(ErrorTest=TRUE,QTYCalcs&lt;&gt;2),
  "The current " &amp; ComingFromText &amp;" license does not include "&amp;TerseText&amp; " (Row " &amp; ROW() &amp; "): Uncheck '"&amp;AlreadyHas&amp;"' and check '"&amp;AddingNow&amp;"' and order it to add to ENCOR."&amp;CRLF,
"") ) ) ) )</f>
        <v/>
      </c>
      <c r="V38" t="s">
        <v>580</v>
      </c>
      <c r="W38" t="s">
        <v>581</v>
      </c>
      <c r="X38" t="str">
        <f xml:space="preserve">
IF(Purpose=New, IF(OR(AddBox=TRUE, InitialLabKey=TRUE, QTYCalcs=1), "1@ " &amp; PIDText, "" ),
IF(Purpose=Upgrading, IF(AddBox=TRUE, "1@ " &amp; PIDText, "" ),
IF(Purpose=ExpToStd, IF(AddBox=TRUE, "1@ " &amp; PIDText, "" ),
IF(Purpose=ZLHS, "",
IF(Purpose=Transfer, IF(AddBox=TRUE, "1@ " &amp; PIDText, "" ),
IF(Purpose=HASPOnly, "",
IF(AND( OR(AddBox=TRUE, InitialLabKey=TRUE), AddColor&lt;&gt;"Blocked" ), "1@ " &amp; PIDText,
IF(AND(Purpose=Migrating, LabSystem&lt;&gt;"", OR(StoreTypeSelected=StatusIsMigratingFromSM, StoreTypeSelected=StatusIsMigratingFromACS) ), "1@ " &amp; PIDText,
IF(Purpose=Migrating,
   IF(OR(MigrationType="Express", MigrationType="Veteran"),
      IF(OR(HasBox=TRUE,  AddBox=TRUE), "1@ " &amp; PIDText, "" ),
      IF(MigrationType="Recent", IF(AddBox=TRUE, "1@ " &amp; PIDText, "" ), "" )
    ), "" )
 ) ) ) ) ) ) ) )</f>
        <v/>
      </c>
      <c r="Y38" t="s">
        <v>578</v>
      </c>
      <c r="AB38" s="12">
        <f>IF(ErrorTest=TRUE, "",
IF(Purpose=New, IF(OR(AddBox=TRUE, InitialLabKey=TRUE, QTYCalcs=1), 1, 0),
IF(Purpose=Upgrading,  IF(AddBox=TRUE, 1, 0),
IF(Purpose=ExpToStd, IF(AddBox=TRUE, 1, 0),
IF(Purpose=ZLHS, 0,
IF(Purpose=Transfer,  IF(AddBox=TRUE, 1, 0),
IF(Purpose=HASPOnly, 0,
IF(AND( OR(AddBox=TRUE, InitialLabKey=TRUE), AddColor&lt;&gt;"Blocked" ), 1,
IF(AND(Purpose=Migrating, LabSystem&lt;&gt;"", OR(StoreTypeSelected=StatusIsMigratingFromSM, StoreTypeSelected=StatusIsMigratingFromACS) ), 1,
IF(Purpose=Migrating,
   IF(OR(MigrationType="Express", MigrationType="Veteran"),
      IF(OR(HasBox=TRUE,  AddBox=TRUE), 1, 0),
      IF(MigrationType="Recent", IF(AddBox=TRUE, 1, 0) ) ),
0 )
 ) ) ) ) ) ) ) ) )</f>
        <v>0</v>
      </c>
      <c r="AC38" s="250"/>
      <c r="AD38" s="242"/>
      <c r="AE38" s="16" t="s">
        <v>13</v>
      </c>
      <c r="AF38" s="12" t="s">
        <v>13</v>
      </c>
      <c r="AG38" s="12" t="s">
        <v>13</v>
      </c>
      <c r="AH38" s="12" t="b">
        <v>0</v>
      </c>
      <c r="AI38" s="12" t="str">
        <f t="shared" si="6"/>
        <v/>
      </c>
      <c r="AJ38" s="28" t="str">
        <f t="shared" si="9"/>
        <v/>
      </c>
      <c r="AK38" s="13" t="str">
        <f>Blank</f>
        <v/>
      </c>
      <c r="AL38" s="13" t="str">
        <f>Blank</f>
        <v/>
      </c>
      <c r="AM38" s="13" t="str">
        <f>Blank</f>
        <v/>
      </c>
      <c r="AN38" s="13" t="str">
        <f xml:space="preserve"> IF(OR(LEFT(WDText, 9) = "withdrawn", LEFT(WDText, 3) = "W/D", LEFT(WDText, 6) = "Wthdrn", LEFT(WDText, 7) = "Wthdrwn"),  REPLACE( MigrateNA, 5, 13, "Available for"), MigrateNA)</f>
        <v/>
      </c>
      <c r="AO38" s="199" t="str">
        <f t="shared" si="10"/>
        <v/>
      </c>
      <c r="AP38" s="200" t="str">
        <f t="shared" si="16"/>
        <v/>
      </c>
      <c r="AQ38" s="12" t="str">
        <f t="shared" si="11"/>
        <v>Waiting</v>
      </c>
      <c r="AR38" s="26" t="str">
        <f t="shared" si="12"/>
        <v>Waiting</v>
      </c>
      <c r="AS38" s="26" t="str">
        <f t="shared" si="13"/>
        <v>Waiting</v>
      </c>
      <c r="AU38" s="12" t="b">
        <f>IF($BM$30&lt;&gt;0, TRUE, FALSE)</f>
        <v>0</v>
      </c>
      <c r="AV38" s="12" t="b">
        <f>IF($BM$30&lt;&gt;0, TRUE, FALSE)</f>
        <v>0</v>
      </c>
      <c r="AW38" s="12" t="b">
        <f>IF($BM$30&lt;&gt;0, TRUE, FALSE)</f>
        <v>0</v>
      </c>
      <c r="AX38" t="str">
        <f t="shared" si="14"/>
        <v/>
      </c>
      <c r="BG38" s="26">
        <v>8192</v>
      </c>
      <c r="BH38" s="12">
        <f>IF(SUM(BH$35:BH37)&gt;=$BG38,-$BG38,0)</f>
        <v>0</v>
      </c>
      <c r="BI38" s="12">
        <f>IF(SUM(BI$35:BI37)&gt;=$BG38,-$BG38,0)</f>
        <v>0</v>
      </c>
      <c r="BJ38" s="27">
        <f>IF(SUM(BJ$35:BJ37)&gt;=$BG38,-$BG38,0)</f>
        <v>0</v>
      </c>
    </row>
    <row r="39" spans="1:79" ht="13.5" customHeight="1" x14ac:dyDescent="0.2">
      <c r="A39" s="481" t="str">
        <f t="shared" si="21"/>
        <v>ENCOR Fuel/Terminal Option:</v>
      </c>
      <c r="B39" s="482"/>
      <c r="C39" s="482"/>
      <c r="D39" s="482"/>
      <c r="E39" s="482"/>
      <c r="F39" s="482"/>
      <c r="G39" s="482"/>
      <c r="H39" s="482"/>
      <c r="I39" s="482"/>
      <c r="J39" s="482"/>
      <c r="K39" s="482"/>
      <c r="L39" s="483"/>
      <c r="M39" s="468"/>
      <c r="N39" s="468"/>
      <c r="O39" s="469"/>
      <c r="P39" s="470"/>
      <c r="Q39" s="1" t="b">
        <v>0</v>
      </c>
      <c r="R39" s="1" t="b">
        <v>0</v>
      </c>
      <c r="S39" s="2">
        <f t="shared" si="19"/>
        <v>0</v>
      </c>
      <c r="T39" s="2" t="b">
        <f xml:space="preserve">
IF(AND(AddBox=TRUE, HasBox=TRUE), TRUE,
IF(AND(Purpose=Migrating, MigMessageType="Order", HasBox=TRUE), TRUE,
IF(AND(Purpose=Migrating, MigrationType&lt;&gt;"Recent", AddBox=TRUE, OR(AND(MigOldSystemData=TRUE, MigrationData=TRUE), MigMessageType="Auto") ), TRUE,
IF(AND(UpgOrTransferData=TRUE, HasBox=TRUE, OR( AND(Purpose=Upgrading, UpgdAutoData=FALSE), AND(Purpose=ExpToStd, TransferAutoData=FALSE), AND(Purpose=Transfer, UpgToStdAutoData=FALSE) ) ), TRUE,
FALSE
) ) ) )</f>
        <v>0</v>
      </c>
      <c r="U39" s="6" t="str">
        <f xml:space="preserve">
IF(AND(Purpose=Migrating,MigMessageType="Order",HasBox=TRUE),
  TerseText &amp; " (Row " &amp; ROW() &amp; ") cannot migrate from "&amp;ComingFromText&amp;". If needed with ENCOR, uncheck "&amp;AlreadyHas&amp;"' and check '"&amp;AddingNow&amp;"'." &amp;CRLF,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IF(AND(ErrorTest=TRUE,QTYCalcs&lt;&gt;2),
  "The current " &amp; ComingFromText &amp;" license does not include "&amp;TerseText&amp; " (Row " &amp; ROW() &amp; "): Uncheck '"&amp;AlreadyHas&amp;"' and check '"&amp;AddingNow&amp;"' and order it to add to ENCOR."&amp;CRLF,
"") ) )</f>
        <v/>
      </c>
      <c r="V39" t="s">
        <v>432</v>
      </c>
      <c r="W39" t="s">
        <v>225</v>
      </c>
      <c r="X39" t="str">
        <f t="shared" si="4"/>
        <v/>
      </c>
      <c r="Y39" t="s">
        <v>378</v>
      </c>
      <c r="AB39" s="12">
        <f t="shared" si="20"/>
        <v>0</v>
      </c>
      <c r="AC39" s="250"/>
      <c r="AD39" s="242"/>
      <c r="AE39" s="16" t="s">
        <v>44</v>
      </c>
      <c r="AF39" s="12" t="s">
        <v>44</v>
      </c>
      <c r="AG39" s="12" t="s">
        <v>43</v>
      </c>
      <c r="AH39" s="12" t="b">
        <f>IF(
IF(ComingFrom="ISS45", $BM$25,
IF(ComingFrom="SM V2", 0, 0 ) )
&lt;&gt;0, TRUE, FALSE)</f>
        <v>0</v>
      </c>
      <c r="AI39" s="12" t="str">
        <f t="shared" si="6"/>
        <v/>
      </c>
      <c r="AJ39" s="28" t="str">
        <f t="shared" si="9"/>
        <v/>
      </c>
      <c r="AK39" s="13" t="str">
        <f>Blank</f>
        <v/>
      </c>
      <c r="AL39" s="13" t="str">
        <f xml:space="preserve"> MigrateSelect</f>
        <v/>
      </c>
      <c r="AM39" s="13" t="str">
        <f>MigrateOrder</f>
        <v/>
      </c>
      <c r="AN39" s="13" t="str">
        <f xml:space="preserve"> IF(OR(LEFT(WDText, 9) = "withdrawn", LEFT(WDText, 3) = "W/D", LEFT(WDText, 6) = "Wthdrn", LEFT(WDText, 7) = "Wthdrwn"),  REPLACE( MigrateNA, 5, 13, "Available for"), MigrateNA)</f>
        <v/>
      </c>
      <c r="AO39" s="199" t="str">
        <f t="shared" si="10"/>
        <v/>
      </c>
      <c r="AP39" s="200" t="str">
        <f t="shared" si="16"/>
        <v/>
      </c>
      <c r="AQ39" s="12" t="str">
        <f t="shared" si="11"/>
        <v>Waiting</v>
      </c>
      <c r="AR39" s="26" t="str">
        <f t="shared" si="12"/>
        <v>Waiting</v>
      </c>
      <c r="AS39" s="26" t="str">
        <f t="shared" si="13"/>
        <v>Waiting</v>
      </c>
      <c r="AU39" s="12" t="b">
        <f>IF($BM$25&lt;&gt;0, TRUE, FALSE)</f>
        <v>0</v>
      </c>
      <c r="AV39" s="12" t="b">
        <f>IF($BM$25&lt;&gt;0, TRUE, FALSE)</f>
        <v>0</v>
      </c>
      <c r="AW39" s="12" t="b">
        <f>IF($BM$25&lt;&gt;0, TRUE, FALSE)</f>
        <v>0</v>
      </c>
      <c r="AX39" t="str">
        <f t="shared" si="14"/>
        <v/>
      </c>
      <c r="BG39" s="26">
        <v>4096</v>
      </c>
      <c r="BH39" s="12">
        <f>IF(SUM(BH$35:BH38)&gt;=$BG39,-$BG39,0)</f>
        <v>0</v>
      </c>
      <c r="BI39" s="12">
        <f>IF(SUM(BI$35:BI38)&gt;=$BG39,-$BG39,0)</f>
        <v>0</v>
      </c>
      <c r="BJ39" s="27">
        <f>IF(SUM(BJ$35:BJ38)&gt;=$BG39,-$BG39,0)</f>
        <v>0</v>
      </c>
    </row>
    <row r="40" spans="1:79" ht="13.5" customHeight="1" x14ac:dyDescent="0.2">
      <c r="A40" s="481" t="str">
        <f t="shared" si="21"/>
        <v>ENCOR Fuel Car Wash Option:</v>
      </c>
      <c r="B40" s="482"/>
      <c r="C40" s="482"/>
      <c r="D40" s="482"/>
      <c r="E40" s="482"/>
      <c r="F40" s="482"/>
      <c r="G40" s="482"/>
      <c r="H40" s="482"/>
      <c r="I40" s="482"/>
      <c r="J40" s="482"/>
      <c r="K40" s="482"/>
      <c r="L40" s="483"/>
      <c r="M40" s="468"/>
      <c r="N40" s="468"/>
      <c r="O40" s="469"/>
      <c r="P40" s="470"/>
      <c r="Q40" s="1" t="b">
        <v>0</v>
      </c>
      <c r="R40" s="1" t="b">
        <v>0</v>
      </c>
      <c r="S40" s="2">
        <f t="shared" si="19"/>
        <v>0</v>
      </c>
      <c r="T40" s="2" t="b">
        <f xml:space="preserve">
IF(AND(AddBox=TRUE, HasBox=TRUE), TRUE,
IF(AND(Purpose=Migrating, MigMessageType="Order", HasBox=TRUE), TRUE,
IF(AND(Purpose=Migrating, MigrationType&lt;&gt;"Recent", AddBox=TRUE, OR(AND(MigOldSystemData=TRUE, MigrationData=TRUE), MigMessageType="Auto") ), TRUE,
IF(AND(UpgOrTransferData=TRUE, HasBox=TRUE, OR( AND(Purpose=Upgrading, UpgdAutoData=FALSE), AND(Purpose=ExpToStd, TransferAutoData=FALSE), AND(Purpose=Transfer, UpgToStdAutoData=FALSE) ) ), TRUE,
IF(AND( $R$39=FALSE, $Q$39=FALSE, OR(AddBox=TRUE, HasBox=TRUE) ), TRUE,
FALSE
) ) ) ) )</f>
        <v>0</v>
      </c>
      <c r="U40" s="6" t="str">
        <f xml:space="preserve">
IF(AND(AddBox=TRUE, HasBox=TRUE),
  "",
IF(AND( OR(AddBox=TRUE, HasBox = TRUE), $R$39=FALSE, $Q$39=FALSE),
  "The ENCOR Fuel Car Wash requires the ENCOR Fuel Option on the system too. Select it on Row " &amp; ROW()-1 &amp;"." &amp;CRLF,
IF(AND(ErrorTest=TRUE,QTYCalcs&lt;&gt;2),
  "The current " &amp; ComingFromText &amp;" license does not include "&amp;TerseText&amp; " (Row " &amp; ROW() &amp; "): Uncheck '"&amp;AlreadyHas&amp;"' and check '"&amp;AddingNow&amp;"' and order it to add to ENCOR."&amp;CRLF,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IF(AND(Purpose=Migrating,MigMessageType="Order",HasBox=TRUE),
  TerseText &amp; " (Row " &amp; ROW() &amp; ") cannot migrate from "&amp;ComingFromText&amp;". If needed with ENCOR, uncheck "&amp;AlreadyHas&amp;"' and check '"&amp;AddingNow&amp;"'." &amp;CRLF,
  ""
) ) ) ) )</f>
        <v/>
      </c>
      <c r="V40" t="s">
        <v>226</v>
      </c>
      <c r="W40" t="s">
        <v>109</v>
      </c>
      <c r="X40" t="str">
        <f t="shared" si="4"/>
        <v/>
      </c>
      <c r="Y40" t="s">
        <v>245</v>
      </c>
      <c r="AB40" s="12">
        <f t="shared" si="20"/>
        <v>0</v>
      </c>
      <c r="AC40" s="250"/>
      <c r="AD40" s="242"/>
      <c r="AE40" s="16" t="s">
        <v>44</v>
      </c>
      <c r="AF40" s="12" t="s">
        <v>44</v>
      </c>
      <c r="AG40" s="12" t="s">
        <v>43</v>
      </c>
      <c r="AH40" s="12" t="b">
        <f>IF(
IF(ComingFrom="ISS45", $BM$26,
IF(ComingFrom="SM V2", 0, 0 ) )
&lt;&gt;0, TRUE, FALSE)</f>
        <v>0</v>
      </c>
      <c r="AI40" s="12" t="str">
        <f t="shared" si="6"/>
        <v/>
      </c>
      <c r="AJ40" s="28" t="str">
        <f t="shared" si="9"/>
        <v/>
      </c>
      <c r="AK40" s="13" t="str">
        <f>Blank</f>
        <v/>
      </c>
      <c r="AL40" s="13" t="str">
        <f xml:space="preserve"> MigrateSelect</f>
        <v/>
      </c>
      <c r="AM40" s="13" t="str">
        <f>MigrateOrder</f>
        <v/>
      </c>
      <c r="AN40" s="13" t="str">
        <f xml:space="preserve"> IF(OR(LEFT(WDText, 9) = "withdrawn", LEFT(WDText, 3) = "W/D", LEFT(WDText, 6) = "Wthdrn", LEFT(WDText, 7) = "Wthdrwn"),  REPLACE( MigrateNA, 5, 13, "Available for"), MigrateNA)</f>
        <v/>
      </c>
      <c r="AO40" s="199" t="str">
        <f t="shared" si="10"/>
        <v/>
      </c>
      <c r="AP40" s="200" t="str">
        <f t="shared" si="16"/>
        <v/>
      </c>
      <c r="AQ40" s="12" t="str">
        <f t="shared" si="11"/>
        <v>Waiting</v>
      </c>
      <c r="AR40" s="26" t="str">
        <f t="shared" si="12"/>
        <v>Waiting</v>
      </c>
      <c r="AS40" s="26" t="str">
        <f t="shared" si="13"/>
        <v>Waiting</v>
      </c>
      <c r="AU40" s="12" t="b">
        <f>IF($BM$26&lt;&gt;0, TRUE, FALSE)</f>
        <v>0</v>
      </c>
      <c r="AV40" s="12" t="b">
        <f>IF($BM$26&lt;&gt;0, TRUE, FALSE)</f>
        <v>0</v>
      </c>
      <c r="AW40" s="12" t="b">
        <f>IF($BM$26&lt;&gt;0, TRUE, FALSE)</f>
        <v>0</v>
      </c>
      <c r="AX40" t="str">
        <f t="shared" si="14"/>
        <v/>
      </c>
      <c r="BG40" s="26">
        <v>2048</v>
      </c>
      <c r="BH40" s="12">
        <f>IF(SUM(BH$35:BH39)&gt;=$BG40,-$BG40,0)</f>
        <v>0</v>
      </c>
      <c r="BI40" s="12">
        <f>IF(SUM(BI$35:BI39)&gt;=$BG40,-$BG40,0)</f>
        <v>0</v>
      </c>
      <c r="BJ40" s="27">
        <f>IF(SUM(BJ$35:BJ39)&gt;=$BG40,-$BG40,0)</f>
        <v>0</v>
      </c>
    </row>
    <row r="41" spans="1:79" ht="13.5" customHeight="1" x14ac:dyDescent="0.2">
      <c r="A41" s="481" t="str">
        <f t="shared" si="21"/>
        <v>ENCOR FSA Option:</v>
      </c>
      <c r="B41" s="482"/>
      <c r="C41" s="482"/>
      <c r="D41" s="482"/>
      <c r="E41" s="482"/>
      <c r="F41" s="482"/>
      <c r="G41" s="482"/>
      <c r="H41" s="482"/>
      <c r="I41" s="482"/>
      <c r="J41" s="482"/>
      <c r="K41" s="482"/>
      <c r="L41" s="483"/>
      <c r="M41" s="468"/>
      <c r="N41" s="468"/>
      <c r="O41" s="469"/>
      <c r="P41" s="470"/>
      <c r="Q41" s="1" t="b">
        <v>0</v>
      </c>
      <c r="R41" s="1" t="b">
        <v>0</v>
      </c>
      <c r="S41" s="2">
        <f t="shared" si="19"/>
        <v>0</v>
      </c>
      <c r="T41" s="2" t="b">
        <f xml:space="preserve">
IF(AND(AddBox=TRUE, HasBox=TRUE), TRUE,
IF(AND(Purpose=Migrating, MigMessageType="Order", HasBox=TRUE), TRUE,
IF(AND(Purpose=Migrating, MigrationType&lt;&gt;"Recent", AddBox=TRUE, OR(AND(MigOldSystemData=TRUE, MigrationData=TRUE), MigMessageType="Auto") ), TRUE,
IF(AND(UpgOrTransferData=TRUE, HasBox=TRUE, OR( AND(Purpose=Upgrading, UpgdAutoData=FALSE), AND(Purpose=ExpToStd, TransferAutoData=FALSE), AND(Purpose=Transfer, UpgToStdAutoData=FALSE) ) ), TRUE,
FALSE
) ) ) )</f>
        <v>0</v>
      </c>
      <c r="U41" s="6" t="str">
        <f xml:space="preserve">
IF(AND(Purpose=Migrating,MigMessageType="Order",HasBox=TRUE),
  TerseText &amp; " (Row " &amp; ROW() &amp; ") cannot migrate from "&amp;ComingFromText&amp;". If needed with ENCOR, uncheck "&amp;AlreadyHas&amp;"' and check '"&amp;AddingNow&amp;"'." &amp;CRLF,
IF(AND(ErrorTest=TRUE,QTYCalcs&lt;&gt;2),
  "The current " &amp; ComingFromText &amp;" license does not include "&amp;TerseText&amp; " (Row " &amp; ROW() &amp; "): Uncheck '"&amp;AlreadyHas&amp;"' and check '"&amp;AddingNow&amp;"' and order it to add to ENCOR."&amp;CRLF,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 ) )</f>
        <v/>
      </c>
      <c r="V41" t="s">
        <v>232</v>
      </c>
      <c r="W41" t="s">
        <v>110</v>
      </c>
      <c r="X41" t="str">
        <f t="shared" si="4"/>
        <v/>
      </c>
      <c r="Y41" t="s">
        <v>246</v>
      </c>
      <c r="AB41" s="12">
        <f t="shared" si="20"/>
        <v>0</v>
      </c>
      <c r="AC41" s="250"/>
      <c r="AD41" s="242"/>
      <c r="AE41" s="16" t="s">
        <v>42</v>
      </c>
      <c r="AF41" s="12" t="s">
        <v>43</v>
      </c>
      <c r="AG41" s="12" t="s">
        <v>43</v>
      </c>
      <c r="AH41" s="12" t="b">
        <f>IF(
IF(ComingFrom="ISS45", $BM$3,
IF(ComingFrom="SM V2", $BM$27, 1 ) )
&lt;&gt;0, TRUE, FALSE)</f>
        <v>1</v>
      </c>
      <c r="AI41" s="12" t="str">
        <f t="shared" si="6"/>
        <v/>
      </c>
      <c r="AJ41" s="28" t="str">
        <f t="shared" si="9"/>
        <v/>
      </c>
      <c r="AK41" t="str">
        <f>MigrateAuto</f>
        <v/>
      </c>
      <c r="AL41" t="str">
        <f>MigrateSelect</f>
        <v/>
      </c>
      <c r="AM41" t="str">
        <f>MigrateOrder</f>
        <v/>
      </c>
      <c r="AN41" t="str">
        <f>Blank</f>
        <v/>
      </c>
      <c r="AO41" s="199" t="str">
        <f t="shared" si="10"/>
        <v/>
      </c>
      <c r="AP41" s="200" t="str">
        <f t="shared" si="16"/>
        <v/>
      </c>
      <c r="AQ41" s="12" t="str">
        <f t="shared" si="11"/>
        <v>Waiting</v>
      </c>
      <c r="AR41" s="26" t="str">
        <f t="shared" si="12"/>
        <v>Waiting</v>
      </c>
      <c r="AS41" s="26" t="str">
        <f t="shared" si="13"/>
        <v>Waiting</v>
      </c>
      <c r="AU41" s="12" t="b">
        <f>IF($BM$3&lt;&gt;0, TRUE, FALSE)</f>
        <v>0</v>
      </c>
      <c r="AV41" s="12" t="b">
        <f>IF($BM$3&lt;&gt;0, TRUE, FALSE)</f>
        <v>0</v>
      </c>
      <c r="AW41" s="12" t="b">
        <f>IF($BM$3&lt;&gt;0, TRUE, FALSE)</f>
        <v>0</v>
      </c>
      <c r="AX41" t="str">
        <f t="shared" si="14"/>
        <v/>
      </c>
      <c r="BG41" s="26">
        <v>1024</v>
      </c>
      <c r="BH41" s="12">
        <f>IF(SUM(BH$35:BH40)&gt;=$BG41,-$BG41,0)</f>
        <v>0</v>
      </c>
      <c r="BI41" s="12">
        <f>IF(SUM(BI$35:BI40)&gt;=$BG41,-$BG41,0)</f>
        <v>0</v>
      </c>
      <c r="BJ41" s="27">
        <f>IF(SUM(BJ$35:BJ40)&gt;=$BG41,-$BG41,0)</f>
        <v>0</v>
      </c>
    </row>
    <row r="42" spans="1:79" ht="13.5" customHeight="1" x14ac:dyDescent="0.2">
      <c r="A42" s="481" t="str">
        <f t="shared" si="21"/>
        <v>ENCOR IP Network Video/CCTV Interface:</v>
      </c>
      <c r="B42" s="482"/>
      <c r="C42" s="482"/>
      <c r="D42" s="482"/>
      <c r="E42" s="482"/>
      <c r="F42" s="482"/>
      <c r="G42" s="482"/>
      <c r="H42" s="482"/>
      <c r="I42" s="482"/>
      <c r="J42" s="482"/>
      <c r="K42" s="482"/>
      <c r="L42" s="483"/>
      <c r="M42" s="468"/>
      <c r="N42" s="468"/>
      <c r="O42" s="469"/>
      <c r="P42" s="470"/>
      <c r="Q42" s="1" t="b">
        <v>0</v>
      </c>
      <c r="R42" s="1" t="b">
        <v>0</v>
      </c>
      <c r="S42" s="2">
        <f t="shared" si="19"/>
        <v>0</v>
      </c>
      <c r="T42" s="2" t="b">
        <f xml:space="preserve">
IF(AND(AddBox=TRUE, HasBox=TRUE), TRUE,
IF(AND(Purpose=Migrating, MigMessageType="Order", HasBox=TRUE), TRUE,
IF(AND(Purpose=Migrating, MigrationType&lt;&gt;"Recent", AddBox=TRUE, OR(AND(MigOldSystemData=TRUE, MigrationData=TRUE), MigMessageType="Auto") ), TRUE,
IF(AND(Purpose=Migrating, MigrationType&lt;&gt;"Recent", AddBox=TRUE, OR(AND(MigOldSystemData=TRUE, MigrationData=TRUE), MigMessageType="Auto") ), TRUE,
IF(AND(UpgOrTransferData=TRUE, HasBox=TRUE, OR( AND(Purpose=Upgrading, UpgdAutoData=FALSE), AND(Purpose=ExpToStd, TransferAutoData=FALSE), AND(Purpose=Transfer, UpgToStdAutoData=FALSE) ) ), TRUE,
FALSE
) ) ) ) )</f>
        <v>0</v>
      </c>
      <c r="U42" s="6" t="str">
        <f xml:space="preserve">
IF(AND(Purpose=Migrating,MigMessageType="Order",HasBox=TRUE),
  TerseText &amp; " (Row " &amp; ROW() &amp; ") cannot migrate from "&amp;ComingFromText&amp;". If needed with ENCOR, uncheck "&amp;AlreadyHas&amp;"' and check '"&amp;AddingNow&amp;"'." &amp;CRLF,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IF(AND(ErrorTest=TRUE,QTYCalcs&lt;&gt;2),
  "The current " &amp; ComingFromText &amp;" license does not include "&amp;TerseText&amp; " (Row " &amp; ROW() &amp; "): Uncheck '"&amp;AlreadyHas&amp;"' and check '"&amp;AddingNow&amp;"' and order it to add to ENCOR."&amp;CRLF,
"") ) )</f>
        <v/>
      </c>
      <c r="V42" t="s">
        <v>556</v>
      </c>
      <c r="W42" t="str">
        <f>"Video/CCTV I/F"</f>
        <v>Video/CCTV I/F</v>
      </c>
      <c r="X42" t="str">
        <f t="shared" si="4"/>
        <v/>
      </c>
      <c r="Y42" t="s">
        <v>247</v>
      </c>
      <c r="AB42" s="12">
        <f t="shared" si="20"/>
        <v>0</v>
      </c>
      <c r="AC42" s="250"/>
      <c r="AD42" s="242"/>
      <c r="AE42" s="16" t="s">
        <v>42</v>
      </c>
      <c r="AF42" s="12" t="s">
        <v>42</v>
      </c>
      <c r="AG42" s="12" t="s">
        <v>43</v>
      </c>
      <c r="AH42" s="12" t="b">
        <f>IF(
IF(ComingFrom="ISS45", $BM$7,
IF(ComingFrom="SM V2", 0, 1 ) )
&lt;&gt;0, TRUE, FALSE)</f>
        <v>1</v>
      </c>
      <c r="AI42" s="12" t="str">
        <f t="shared" si="6"/>
        <v/>
      </c>
      <c r="AJ42" s="28" t="str">
        <f t="shared" si="9"/>
        <v/>
      </c>
      <c r="AK42" t="str">
        <f>MigrateAuto</f>
        <v/>
      </c>
      <c r="AL42" s="13" t="str">
        <f xml:space="preserve"> MigrateSelect</f>
        <v/>
      </c>
      <c r="AM42" t="str">
        <f>MigrateOrder</f>
        <v/>
      </c>
      <c r="AN42" t="str">
        <f>Blank</f>
        <v/>
      </c>
      <c r="AO42" s="199" t="str">
        <f t="shared" si="10"/>
        <v/>
      </c>
      <c r="AP42" s="200" t="str">
        <f t="shared" si="16"/>
        <v/>
      </c>
      <c r="AQ42" s="12" t="str">
        <f t="shared" si="11"/>
        <v>Waiting</v>
      </c>
      <c r="AR42" s="26" t="str">
        <f t="shared" si="12"/>
        <v>Waiting</v>
      </c>
      <c r="AS42" s="26" t="str">
        <f t="shared" si="13"/>
        <v>Waiting</v>
      </c>
      <c r="AU42" s="12" t="b">
        <f>IF($BM$7&lt;&gt;0, TRUE, FALSE)</f>
        <v>0</v>
      </c>
      <c r="AV42" s="12" t="b">
        <f>IF($BM$7&lt;&gt;0, TRUE, FALSE)</f>
        <v>0</v>
      </c>
      <c r="AW42" s="12" t="b">
        <f>IF($BM$7&lt;&gt;0, TRUE, FALSE)</f>
        <v>0</v>
      </c>
      <c r="AX42" t="str">
        <f t="shared" si="14"/>
        <v/>
      </c>
      <c r="BG42" s="26">
        <v>512</v>
      </c>
      <c r="BH42" s="12">
        <f>IF(SUM(BH$35:BH41)&gt;=$BG42,-$BG42,0)</f>
        <v>0</v>
      </c>
      <c r="BI42" s="12">
        <f>IF(SUM(BI$35:BI41)&gt;=$BG42,-$BG42,0)</f>
        <v>0</v>
      </c>
      <c r="BJ42" s="27">
        <f>IF(SUM(BJ$35:BJ41)&gt;=$BG42,-$BG42,0)</f>
        <v>0</v>
      </c>
    </row>
    <row r="43" spans="1:79" ht="13.5" customHeight="1" x14ac:dyDescent="0.2">
      <c r="A43" s="484" t="s">
        <v>493</v>
      </c>
      <c r="B43" s="485"/>
      <c r="C43" s="485"/>
      <c r="D43" s="482" t="str">
        <f xml:space="preserve">
IF(WDText = "", "", "[" &amp; WDText &amp; "] " )
&amp; IF(OR(AND(MigFinalText="", UpgAutoReplacementText=""), OR(HasBox=TRUE, AddBox=TRUE) ), IF(LEN(AddtnlText) &lt; 20, DescriptionText, TerseText ), TerseText )
&amp; IF(OR(AddtnlText = "", MigFinalText&lt;&gt;""), "", " (" &amp; AddtnlText &amp; IF(OR(AND(ShowPINs=TRUE,PINText&lt;&gt;""), AND(ShowPIDs=TRUE, PIDText&lt;&gt;"") ), ", ", ")" )  )
&amp; IF(OR(MigFinalText= "", HasBox=TRUE, AddBox=TRUE), "", ": " &amp; MigFinalText )
&amp; IF(OR(UpgAutoReplacementText= "", HasBox=TRUE, AddBox=TRUE), "", ": " &amp; UpgAutoReplacementText )
&amp; IF(OR(AND(ShowPINs=TRUE, PINText&lt;&gt;""), AND(ShowPIDs=TRUE, PIDText&lt;&gt;"")), IF(AddtnlText = "", " (", ""), "" )
&amp; IF( AND(ShowPINs=TRUE, PINText&lt;&gt;""), PINText &amp; ")", IF( AND(ShowPIDs=TRUE, PIDText&lt;&gt;""), PIDText &amp; ")", "" ) )
&amp; IF(AND( HasBox=FALSE, AddBox=FALSE), ":", ".")</f>
        <v>ENCOR Loyalty (LPe/DRe) Interface:</v>
      </c>
      <c r="E43" s="482"/>
      <c r="F43" s="482"/>
      <c r="G43" s="482"/>
      <c r="H43" s="482"/>
      <c r="I43" s="482"/>
      <c r="J43" s="482"/>
      <c r="K43" s="482"/>
      <c r="L43" s="483"/>
      <c r="M43" s="468"/>
      <c r="N43" s="468"/>
      <c r="O43" s="469"/>
      <c r="P43" s="470"/>
      <c r="Q43" s="1" t="b">
        <v>0</v>
      </c>
      <c r="R43" s="1" t="b">
        <v>0</v>
      </c>
      <c r="S43" s="2">
        <f t="shared" si="19"/>
        <v>0</v>
      </c>
      <c r="T43" s="2" t="b">
        <f xml:space="preserve">
IF(AND(Purpose=Migrating, MigMessageType="Order", HasBox=TRUE), TRUE,
IF(AND(AddBox=TRUE, HasBox=TRUE, ISNUMBER(AddLanes)=TRUE, LPeDReQuantity&lt;&gt;SelectLoyaltyLPeDReOption), FALSE,
IF(AND(Purpose=Migrating, MigrationType&lt;&gt;"Recent", AddBox=TRUE, OR(AND(MigOldSystemData=TRUE, MigrationData=TRUE), MigMessageType="Auto") ), TRUE,
IF(AND(Purpose=Migrating, StoreTypeSelected=StatusIsMigratingFromSM, HasBox=TRUE), TRUE,
IF(AND(OR(Purpose=Upgrading, Purpose=Migrating, Purpose=ExpToStd, Purpose=Transfer), HasBox=TRUE, AddBox=FALSE,  ISNUMBER(AddLanes)=TRUE), TRUE,
IF(AND(AddBox=TRUE, HasBox=TRUE, ISNUMBER(AddLanes)=FALSE), TRUE,
IF( OR(Purpose=ZLHS, Purpose=HASPOnly), FALSE,
IF( AND(UpgOrTransferData=TRUE, HasBox=TRUE, OR( AND(Purpose=Upgrading, UpgdAutoData=FALSE), AND(Purpose=ExpToStd, TransferAutoData=FALSE), AND(Purpose=Transfer, UpgToStdAutoData=FALSE) ) ),  TRUE,
IF( AND( AddBox=TRUE, SelectLPeDReBox=SelectLoyaltyLPeDReOption),  TRUE,
FALSE
) ) ) ) ) ) ) ) )</f>
        <v>0</v>
      </c>
      <c r="U43" s="6" t="str">
        <f xml:space="preserve">
IF( AND( AddBox=TRUE, SelectLPeDReBox=SelectLoyaltyLPeDReOption),
  "Must click/select if the Loyalty I/F is for use with Loyalty PRO or Connected Loyalty (LPe/DRe on Row " &amp; ROW($D$43) &amp; ")." &amp;CRLF,
IF(AND(AddBox=TRUE, HasBox=TRUE, ISNUMBER(AddLanes)=FALSE),
  "You are ordering additional Loyalty LPe/DRe Interfaces on Row " &amp; ROW() &amp; " but you indicate you already have these interfaces.  Since you are not adding any POS lanes, it's pretty hard to figure why you'd buy more.  " &amp;
   "So maybe you should either (a) unclick the '" &amp; AddingNow &amp; "' box if you don't need more, or (b) you could unclick the '" &amp; AlreadyHas &amp; "' box if you don't REALLY have these interfaces yet, or (c) add some lanes " &amp;
    "so you WOULD need more LPe/DRe interfaces to make this all worthwhile." &amp;CRLF,
IF(AND(Purpose=Migrating, StoreTypeSelected=StatusIsMigratingFromSM, HasBox=TRUE), "ScanMaster never had the LPe/DRe capability.  So it cannot be claimed in the '" &amp; AlreadyHas &amp; "' column.  You need to unclick the LPe/DRe option '" &amp; AlreadyHas &amp; "' option on Row " &amp; ROW() &amp; " now, or else untold levels of misery with Order Entry will ensue." &amp;
    IF(AddBox = TRUE, "", "  If you mean to use ENCOR with Loyalty Pro or Connected Loyalty, then click the '" &amp; AddingNow &amp; "' column to purchase these interfaces now.") &amp;CRLF,
IF(OR(AND(AddBox=TRUE, HasBox=TRUE), AND(Purpose=New, HasBox=TRUE), AND(OR(Purpose=ZLHS, Purpose=HASPOnly), OR(HasBox=TRUE, AddBox=TRUE))),
 "",
IF(AND(OR(Purpose=Upgrading, Purpose=Migrating, Purpose=ExpToStd, Purpose=Transfer), HasBox=TRUE, AddBox=FALSE,  ISNUMBER(AddLanes)=TRUE, ErrorTest=TRUE),
  "The system needs " &amp; IF(AddLanes=1, "One (1)", AddLanes) &amp; " more Loyalty " &amp; IF(AddLanes=1, "Interface", "Interfaces") &amp; " for the newly added lanes. Click '" &amp; AddingNow &amp; "' (on Row " &amp; ROW(LPeDReQuantity) &amp; ")." &amp; CRLF,
IF(AND(Purpose=Migrating,MigMessageType="Order",HasBox=TRUE),
  TerseText &amp; " (Row " &amp; ROW() &amp; ") can't migrate from "&amp;ComingFromText&amp;". If needed for ENCOR, uncheck '"&amp;AlreadyHas&amp;"' and check '"&amp;AddingNow&amp;"'." &amp;CRLF,
IF(AND(Purpose=Migrating, ErrorTest=TRUE,QTYCalcs&lt;&gt;2),
  "The current " &amp; ComingFromText &amp;" license does not include "&amp;TerseText&amp; " (Row " &amp; ROW() &amp; "): Uncheck '"&amp;AlreadyHas&amp;"' and check '"&amp;AddingNow&amp;"' and order it to add to ENCOR."&amp;CRLF,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
) ) ) ) ) ) ) )</f>
        <v/>
      </c>
      <c r="V43" t="s">
        <v>492</v>
      </c>
      <c r="W43" t="str">
        <f>"Loyalty I/F"</f>
        <v>Loyalty I/F</v>
      </c>
      <c r="X43" t="str">
        <f xml:space="preserve">
IF(PIDText="", "",
IF(Purpose=New, IF(AddBox=TRUE, OrderQuantity &amp; "@ " &amp; PIDText, "" ),
IF(Purpose=Upgrading, IF(OR(AddBox=TRUE, HasBox=TRUE), OrderQuantity &amp; "@ " &amp; PIDText, "" ),
IF(Purpose=ExpToStd, IF(AddBox=TRUE, OrderQuantity &amp; "@ " &amp; PIDText, "" ),
IF(Purpose=ZLHS, "",
IF(Purpose=Transfer, IF(AddBox=TRUE, OrderQuantity &amp; "@ " &amp; PIDText, "" ),
IF(Purpose=HASPOnly, "",
IF(Purpose=Migrating,
   IF(OR(MigrationType="Express", MigrationType="Veteran"),
      IF(OR(HasBox=TRUE,  AddBox=TRUE), OrderQuantity &amp; "@ " &amp; PIDText, "" ),
      IF(MigrationType="Recent", IF(AddBox=TRUE, OrderQuantity &amp; "@ " &amp; PIDText, "" ), "" )
    ), "" )
 ) ) ) ) ) ) )</f>
        <v/>
      </c>
      <c r="Y43" t="str">
        <f xml:space="preserve">
IF(SelectLPeDReBox=LoyaltyLPeDRePROOption, "G330-0951-0000",
IF(SelectLPeDReBox=LoyaltyLPeDReCLOption, "G330-0951-00CL",
"" ))</f>
        <v/>
      </c>
      <c r="AA43" t="str">
        <f>IF(IFERROR(FIND("@", PINText), 0) = 0, "", IF(LEFT(PINText, FIND("@", PINText)-1) = "0", "None",  LEFT(PINText, FIND("@", PINText)-1)) &amp; " rqd.")</f>
        <v/>
      </c>
      <c r="AB43" s="12">
        <f>IF(ErrorTest=TRUE, "",
IF( OR( WaitingForStoreType=TRUE, WaitingForEPS=TRUE, AND(HasBox=FALSE, AddBox=FALSE) ), 0,
IF(Purpose=New, AddLanes,
IF(Purpose=Upgrading, AddLanes + IF(HasBox = FALSE, HadLanes, 0),
IF(Purpose=Migrating, IF(AddLanes=0, IF(HasBox = TRUE, HadLanes, IF(AddBox=TRUE, HadLanes, 0) ), IF(HasBox=TRUE, AddLanes, HadLanes+AddLanes)),
IF(Purpose=ExpToStd, AddLanes + IF(HasBox = FALSE, HadLanes, 0),
IF(Purpose=ZLHS, 0,
IF(Purpose=Transfer, AddLanes + IF(HasBox = FALSE, HadLanes, 0),
IF(Purpose=HASPOnly, 0,
0 ) ) ) ) ) ) ) ) )</f>
        <v>0</v>
      </c>
      <c r="AC43" s="252" t="str">
        <f>SelectLoyaltyLPeDReOption</f>
        <v>Select How Used!</v>
      </c>
      <c r="AD43" s="242"/>
      <c r="AE43" s="16" t="s">
        <v>44</v>
      </c>
      <c r="AF43" s="12" t="s">
        <v>44</v>
      </c>
      <c r="AG43" s="12" t="s">
        <v>43</v>
      </c>
      <c r="AH43" s="12" t="b">
        <f>IF(
IF(ComingFrom="ISS45", $BM$29,
IF(ComingFrom="SM V2", 0, 0 ) )
&lt;&gt;0, TRUE, FALSE)</f>
        <v>0</v>
      </c>
      <c r="AI43" s="12" t="str">
        <f t="shared" si="6"/>
        <v/>
      </c>
      <c r="AJ43" s="28" t="str">
        <f t="shared" si="9"/>
        <v/>
      </c>
      <c r="AK43" t="str">
        <f>Blank</f>
        <v/>
      </c>
      <c r="AL43" s="13" t="str">
        <f xml:space="preserve"> MigrateSelect</f>
        <v/>
      </c>
      <c r="AM43" t="str">
        <f>MigrateOrder</f>
        <v/>
      </c>
      <c r="AN43" t="str">
        <f>Blank</f>
        <v/>
      </c>
      <c r="AO43" s="199" t="str">
        <f t="shared" si="10"/>
        <v/>
      </c>
      <c r="AP43" s="200" t="str">
        <f t="shared" si="16"/>
        <v/>
      </c>
      <c r="AQ43" s="12" t="str">
        <f xml:space="preserve">
IF(ErrorTest=TRUE, "Error",
IF(OR(Purpose=SelectPurpose, WaitingForStoreType=TRUE), "Waiting",
IF(AND(ExcColor&lt;&gt;"", ISERR(FIND(AQ$2&amp;": ",ExcColor))), MID(ExcColor,FIND(":",ExcColor,FIND(AQ$2,ExcColor))+1,FIND(" ",ExcColor,FIND(AQ$2,ExcColor))-FIND(":",ExcColor,FIND(AQ$2,ExcColor))-1),
IF(AND(Purpose=Migrating, MigrationType&lt;&gt;"Recent", AddBox=TRUE, OR(AND(MigOldSystemData=TRUE, MigrationData=TRUE), MigMessageType="Auto") ), "Error",
IF(AND(Purpose=HASPOnly, OpenForClicks=TRUE, HasBox=FALSE), "Waiting",
IF(AND(Purpose=HASPOnly, OpenForClicks=TRUE, HasBox=TRUE), "Yellow",
IF(OR(Purpose=ZLHS, Purpose=HASPOnly, DescriptionText="Not Used"), "Blocked",
IF( AND(WDText&lt;&gt;"", AddBox=TRUE), "Yellow",
IF(OR(AddBox=TRUE, MigColor="Yellow"), "Yellow",
IF( WDText&lt;&gt;"", "Withdrawn",
IF(MigColor="Green", "Green",
IF(AND(HasBox=FALSE, OR(AND(UpgradeData=TRUE, UpgdAutoData=TRUE), AND(TransferData=TRUE, TransferAutoData=TRUE), AND(UpgToStdData=TRUE,UpgToStdAutoData=TRUE) ) ), "Green",
"NoFormat" ) ) ) ) ) ) ) ) ) ) ) )</f>
        <v>Waiting</v>
      </c>
      <c r="AR43" s="26" t="str">
        <f xml:space="preserve">
IF(AND(ErrorTest=TRUE, AddBox=TRUE), "Error",
IF(OR(Purpose=SelectPurpose,WaitingForStoreType=TRUE,WaitingForEPS=TRUE),IF(AddBox=TRUE,"Error","Waiting"),
IF(AND(ExcColor&lt;&gt;"", ISERR(FIND(AR$2&amp;": ",ExcColor))), MID(ExcColor,FIND(":",ExcColor,FIND(AR$2,ExcColor))+1,FIND(" ",ExcColor,FIND(AR$2,ExcColor))-FIND(":",ExcColor,FIND(AR$2,ExcColor))-1),
IF(AND(Purpose=Migrating, MigrationType&lt;&gt;"Recent", AddBox=TRUE, OR(AND(MigOldSystemData=TRUE, MigrationData=TRUE), MigMessageType="Auto") ), "Error",
IF(OR(Purpose=ZLHS, Purpose=HASPOnly, DescriptionText="Not Used"), IF(AddBox=TRUE,"Error", "Blocked"),
IF( AND(WDText&lt;&gt;"", AddBox=TRUE), "Yellow",
IF( WDText&lt;&gt;"", "Withdrawn",
IF(AND(AddBox&lt;&gt;TRUE, MigrationType="Recent", MigColor="Green"), "Green",
IF(OR(AddBox=TRUE, MigColor="Yellow"), "Yellow",
"NoFormat" ) ) ) ) ) ) ) ) )</f>
        <v>Waiting</v>
      </c>
      <c r="AS43" s="26" t="str">
        <f xml:space="preserve">
IF(AND(ExcColor&lt;&gt;"", ISERR(FIND(HasColorText&amp;": ",ExcColor))), MID(ExcColor,FIND(":",ExcColor,FIND(HasColorText,ExcColor))+1,FIND(" ",ExcColor,FIND(HasColorText,ExcColor))-FIND(":",ExcColor,FIND(HasColorText,ExcColor))-1),
IF(AND(ErrorTest=TRUE, HasBox=TRUE), "Error",
IF(OR(Purpose=SelectPurpose, WaitingForStoreType=TRUE, AND(WaitingForEPS=TRUE, NOT(OR(Purpose=New, Purpose=ZLHS, Purpose=HASPOnly)) ) ), IF(HasBox=TRUE,"Error","Waiting"),
IF(AND(Purpose=Migrating, MigrationData=TRUE, HasBox=TRUE, MigOldSystemData=FALSE, MigMessageType&lt;&gt;"Auto"), "Error",
IF(AND(Purpose=Migrating, MigMessageType="Order"), "Blocked",
IF(AND(Purpose=HASPOnly, OpenForClicks=TRUE, HasBox=FALSE), "NoFormat",
IF(AND(Purpose=HASPOnly, OpenForClicks=TRUE, HasBox=TRUE), "Yellow",
IF(OR(Purpose=ZLHS,Purpose=HASPOnly, Purpose=New), IF(HasBox=TRUE,"Error", "Blocked"),
IF(AND(Purpose=Migrating, MigrationType="Recent"), "Blocked",
IF(OR( AND(HasBox=TRUE, OR(Purpose=Migrating, Purpose=Transfer) ), MigColor="Yellow" ), "Yellow",
IF(AND(MigColor="Green", AddBox=FALSE), "Green",
IF(OR(AND(UpgradeData=TRUE, UpgdAutoData=TRUE), AND(TransferData=TRUE, TransferAutoData=TRUE), AND(UpgToStdData=TRUE, UpgToStdAutoData=TRUE ) ), "Green",
"NoFormat" ) ) ) ) ) ) ) ) ) ) ) )</f>
        <v>Waiting</v>
      </c>
      <c r="AT43" s="137" t="str">
        <f xml:space="preserve"> DesColorText &amp; ":" &amp;
    IF(AND(OR(Purpose=Upgrading, Purpose=Migrating, Purpose=ExpToStd, Purpose=Transfer),
       HasBox=TRUE, AddBox=TRUE,  ISNUMBER(AddLanes)=TRUE
       ), "Yellow", "" )
&amp; " " &amp;
   AddColorText &amp; ":" &amp;
  IF(AND(OR(Purpose=Upgrading, Purpose=Migrating, Purpose=ExpToStd, Purpose=Transfer),
     HasBox=TRUE, AddBox=FALSE,  ISNUMBER(AddLanes)=TRUE
     ), "Error",
    IF(AND(OR(Purpose=Upgrading, Purpose=Migrating, Purpose=ExpToStd, Purpose=Transfer),
       HasBox=TRUE, AddBox=TRUE,  ISNUMBER(AddLanes)=TRUE
       ), "Yellow", "" ) )
&amp; " " &amp;
   HasColorText &amp; ":" &amp;
  IF(AND(OR(Purpose=Upgrading, Purpose=Migrating, Purpose=ExpToStd, Purpose=Transfer),
     HasBox=TRUE, AddBox=FALSE,  ISNUMBER(AddLanes)=TRUE, LPeDReQuantity&lt;&gt;SelectLoyaltyLPeDReOption
     ), "NoFormat",
    IF(AND(OR(Purpose=Upgrading, Purpose=Migrating, Purpose=ExpToStd, Purpose=Transfer),
       HasBox=TRUE, AddBox=FALSE,  ISNUMBER(AddLanes)=TRUE, LPeDReQuantity=SelectLoyaltyLPeDReOption
       ), "Error",  "" ) )
&amp;" "</f>
        <v xml:space="preserve">DesColor: AddColor: HasColor: </v>
      </c>
      <c r="AU43" s="12" t="b">
        <f>IF($BM$29&lt;&gt;0, TRUE, FALSE)</f>
        <v>0</v>
      </c>
      <c r="AV43" s="12" t="b">
        <f>IF($BM$29&lt;&gt;0, TRUE, FALSE)</f>
        <v>0</v>
      </c>
      <c r="AW43" s="12" t="b">
        <f>IF($BM$29&lt;&gt;0, TRUE, FALSE)</f>
        <v>0</v>
      </c>
      <c r="AX43" t="str">
        <f t="shared" si="14"/>
        <v/>
      </c>
      <c r="BG43" s="26">
        <v>256</v>
      </c>
      <c r="BH43" s="12">
        <f>IF(SUM(BH$35:BH42)&gt;=$BG43,-$BG43,0)</f>
        <v>0</v>
      </c>
      <c r="BI43" s="12">
        <f>IF(SUM(BI$35:BI42)&gt;=$BG43,-$BG43,0)</f>
        <v>0</v>
      </c>
      <c r="BJ43" s="27">
        <f>IF(SUM(BJ$35:BJ42)&gt;=$BG43,-$BG43,0)</f>
        <v>0</v>
      </c>
    </row>
    <row r="44" spans="1:79" ht="13.5" customHeight="1" x14ac:dyDescent="0.2">
      <c r="A44" s="473" t="str">
        <f xml:space="preserve">
IF(WDText = "", "", "[" &amp; WDText &amp; "] " )
&amp; IF(OR(AND(MigFinalText="", UpgAutoReplacementText=""), OR(HasBox=TRUE, AddBox=TRUE) ), IF(LEN(AddtnlText) &lt; 20, DescriptionText, TerseText ), TerseText )
&amp; IF(AddtnlText = "", "", " (" &amp; AddtnlText &amp; IF(OR(AND(ShowPINs=TRUE,PINText&lt;&gt;""), AND(ShowPIDs=TRUE, PIDText&lt;&gt;"") ), ", ", ")" )  )
&amp; IF(OR(MigFinalText= "", HasBox=TRUE, AddBox=TRUE), "", ": " &amp; MigFinalText )
&amp; IF(OR(UpgAutoReplacementText= "", HasBox=TRUE, AddBox=TRUE), "", ": " &amp; UpgAutoReplacementText )
&amp; IF(OR(AND(ShowPINs=TRUE, PINText&lt;&gt;""), AND(ShowPIDs=TRUE, PIDText&lt;&gt;"")), IF(AddtnlText = "", " (", ""), "" )
&amp; IF( AND(ShowPINs=TRUE, PINText&lt;&gt;""), PINText &amp; ")", IF( AND(ShowPIDs=TRUE, PIDText&lt;&gt;""), PIDText &amp; ")", "" ) )
&amp; IF(AND( HasBox=FALSE, AddBox=FALSE), ":", ".")</f>
        <v>ENCOR LaneHawk Adapter/Interface:</v>
      </c>
      <c r="B44" s="474"/>
      <c r="C44" s="474"/>
      <c r="D44" s="474"/>
      <c r="E44" s="474"/>
      <c r="F44" s="474"/>
      <c r="G44" s="474"/>
      <c r="H44" s="474"/>
      <c r="I44" s="474"/>
      <c r="J44" s="474"/>
      <c r="K44" s="474"/>
      <c r="L44" s="474"/>
      <c r="M44" s="468"/>
      <c r="N44" s="468"/>
      <c r="O44" s="469"/>
      <c r="P44" s="470"/>
      <c r="Q44" s="1" t="b">
        <v>0</v>
      </c>
      <c r="R44" s="1" t="b">
        <v>0</v>
      </c>
      <c r="S44" s="2">
        <f t="shared" si="19"/>
        <v>0</v>
      </c>
      <c r="T44" s="2" t="b">
        <f xml:space="preserve">
IF(AND(AddBox=TRUE, HasBox=TRUE), TRUE,
IF(AND(Purpose=Migrating, MigMessageType="Order", HasBox=TRUE), TRUE,
IF(AND(Purpose=Migrating, MigrationType&lt;&gt;"Recent", AddBox=TRUE, OR(AND(MigOldSystemData=TRUE, MigrationData=TRUE), MigMessageType="Auto") ), TRUE,
IF(AND(UpgOrTransferData=TRUE, HasBox=TRUE, OR( AND(Purpose=Upgrading, UpgdAutoData=FALSE), AND(Purpose=ExpToStd, TransferAutoData=FALSE), AND(Purpose=Transfer, UpgToStdAutoData=FALSE) ) ), TRUE,
FALSE
) ) ) )</f>
        <v>0</v>
      </c>
      <c r="U44" s="6" t="str">
        <f xml:space="preserve">
IF(AND(Purpose=Migrating, MigMessageType="Order", HasBox=TRUE),
  "The ACS LaneHawk I/F (Row " &amp; ROW($A$44) &amp; ") is not NCR IP and cannot migrate. If the ENCOR system needs " &amp; TerseText &amp; ", uncheck it from '" &amp; AlreadyHas &amp;  "' and check '" &amp; AddingNow &amp; "'." &amp;CRLF,
IF(AND(ErrorTest=TRUE, QTYCalcs &lt;&gt; 2),
  "The current " &amp; ComingFromText &amp;" license does not include "&amp;TerseText&amp; " (Row " &amp; ROW() &amp; "): Uncheck '"&amp;AlreadyHas&amp;"' and check '"&amp;AddingNow&amp;"' and order it to add to ENCOR."&amp;CRLF,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 ) )</f>
        <v/>
      </c>
      <c r="V44" t="s">
        <v>233</v>
      </c>
      <c r="W44" t="s">
        <v>111</v>
      </c>
      <c r="X44" t="str">
        <f xml:space="preserve">
IF(Purpose=New, IF(AddBox=TRUE, "1@ " &amp; PIDText, "" ),
IF(Purpose=Upgrading, IF(AddBox=TRUE, "1@ " &amp; PIDText, "" ),
IF(Purpose=ExpToStd, IF(AddBox=TRUE, "1@ " &amp; PIDText, "" ),
IF(Purpose=ZLHS, "",
IF(Purpose=Transfer, IF(AddBox=TRUE, "1@ " &amp; PIDText, "" ),
IF(Purpose=HASPOnly, "",
IF(Purpose=Migrating,
   IF(OR(MigrationType="Express", MigrationType="Veteran"),
      IF(OR(HasBox=TRUE,  AddBox=TRUE), "1@ " &amp; PIDText, "" ),
      IF(MigrationType="Recent", IF(AddBox=TRUE, "1@ " &amp; PIDText, "" ), "" )
    ), "" )
 ) ) ) ) ) )</f>
        <v/>
      </c>
      <c r="Y44" t="s">
        <v>248</v>
      </c>
      <c r="AB44" s="12">
        <f>IF(ErrorTest=TRUE, "",
IF(Purpose=New, IF(AddBox=TRUE, 1, 0),
IF(Purpose=Upgrading,  IF(AddBox=TRUE, 1, 0),
IF(Purpose=ExpToStd, IF(AddBox=TRUE, 1, 0),
IF(Purpose=ZLHS, 0,
IF(Purpose=Transfer,  IF(AddBox=TRUE, 1, 0),
IF(Purpose=HASPOnly, 0,
IF(Purpose=Migrating,
   IF(OR(MigrationType="Express", MigrationType="Veteran"),
      IF(OR(HasBox=TRUE,  AddBox=TRUE), 1, 0),
      IF(MigrationType="Recent", IF(AddBox=TRUE, 1, 0) ) ),
0 )
 ) ) ) ) ) ) )</f>
        <v>0</v>
      </c>
      <c r="AC44" s="250"/>
      <c r="AD44" s="242"/>
      <c r="AE44" s="16" t="s">
        <v>44</v>
      </c>
      <c r="AF44" s="12" t="s">
        <v>43</v>
      </c>
      <c r="AG44" s="12" t="s">
        <v>43</v>
      </c>
      <c r="AH44" s="12" t="b">
        <f>IF(
IF(ComingFrom="ISS45", $BM$17,
IF(ComingFrom="SM V2", $BM$30, 0 ) )
&lt;&gt;0, TRUE, FALSE)</f>
        <v>0</v>
      </c>
      <c r="AI44" s="12" t="str">
        <f t="shared" si="6"/>
        <v/>
      </c>
      <c r="AJ44" s="28" t="str">
        <f t="shared" si="9"/>
        <v/>
      </c>
      <c r="AK44"/>
      <c r="AL44" t="str">
        <f>MigrateSelect</f>
        <v/>
      </c>
      <c r="AM44" s="121" t="str">
        <f xml:space="preserve">  "This ACS I/F cannot migrate. If LaneHawk reqd, click '" &amp; AddingNow &amp; "' w/" &amp; ChannelPartnerDiscount*100 &amp; "% dscnt"</f>
        <v>This ACS I/F cannot migrate. If LaneHawk reqd, click 'Adding Now' w/45% dscnt</v>
      </c>
      <c r="AN44" t="str">
        <f>Blank</f>
        <v/>
      </c>
      <c r="AO44" s="199" t="str">
        <f t="shared" si="10"/>
        <v/>
      </c>
      <c r="AP44" s="200" t="str">
        <f t="shared" si="16"/>
        <v/>
      </c>
      <c r="AQ44" s="12" t="str">
        <f t="shared" si="11"/>
        <v>Waiting</v>
      </c>
      <c r="AR44" s="26" t="str">
        <f t="shared" si="12"/>
        <v>Waiting</v>
      </c>
      <c r="AS44" s="26" t="str">
        <f t="shared" si="13"/>
        <v>Waiting</v>
      </c>
      <c r="AU44" s="12" t="b">
        <f>IF($BM$17&lt;&gt;0, TRUE, FALSE)</f>
        <v>0</v>
      </c>
      <c r="AV44" s="12" t="b">
        <f>IF($BM$17&lt;&gt;0, TRUE, FALSE)</f>
        <v>0</v>
      </c>
      <c r="AW44" s="12" t="b">
        <f>IF($BM$17&lt;&gt;0, TRUE, FALSE)</f>
        <v>0</v>
      </c>
      <c r="AX44" t="str">
        <f t="shared" si="14"/>
        <v/>
      </c>
      <c r="BG44" s="26">
        <v>128</v>
      </c>
      <c r="BH44" s="18">
        <f>IF(SUM(BH$35:BH43)&gt;=$BG44,-$BG44,0)</f>
        <v>0</v>
      </c>
      <c r="BI44" s="12">
        <f>IF(SUM(BI$35:BI43)&gt;=$BG44,-$BG44,0)</f>
        <v>0</v>
      </c>
      <c r="BJ44" s="27">
        <f>IF(SUM(BJ$35:BJ43)&gt;=$BG44,-$BG44,0)</f>
        <v>0</v>
      </c>
    </row>
    <row r="45" spans="1:79" ht="13.5" customHeight="1" x14ac:dyDescent="0.2">
      <c r="A45" s="484" t="s">
        <v>493</v>
      </c>
      <c r="B45" s="485"/>
      <c r="C45" s="485"/>
      <c r="D45" s="482" t="str">
        <f xml:space="preserve">
IF(WDText = "", "", "[" &amp; WDText &amp; "] " )
&amp; IF(OR(AND(MigFinalText="", UpgAutoReplacementText=""), OR(HasBox=TRUE, AddBox=TRUE) ), IF(LEN(AddtnlText) &lt; 20, DescriptionText, TerseText ), TerseText )
&amp; IF(OR(AddtnlText = "", MigFinalText&lt;&gt;""), "", " (" &amp; AddtnlText &amp; IF(OR(AND(ShowPINs=TRUE,PINText&lt;&gt;""), AND(ShowPIDs=TRUE, PIDText&lt;&gt;"") ), ", ", ")" )  )
&amp; IF(OR(MigFinalText= "", HasBox=TRUE, AddBox=TRUE), "", ": " &amp; MigFinalText )
&amp; IF(OR(UpgAutoReplacementText= "", HasBox=TRUE, AddBox=TRUE), "", ": " &amp; UpgAutoReplacementText )
&amp; IF(OR(AND(ShowPINs=TRUE, PINText&lt;&gt;""), AND(ShowPIDs=TRUE, PIDText&lt;&gt;"")), IF(AddtnlText = "", " (", ""), "" )
&amp; IF( AND(ShowPINs=TRUE, PINText&lt;&gt;""), PINText &amp; ")", IF( AND(ShowPIDs=TRUE, PIDText&lt;&gt;""), PIDText &amp; ")", "" ) )
&amp; IF(AND( HasBox=FALSE, AddBox=FALSE), ":", ".")</f>
        <v>ENCOR Electronic Coupon Mgmt I/F (Inmar/M-Dot):</v>
      </c>
      <c r="E45" s="482"/>
      <c r="F45" s="482"/>
      <c r="G45" s="482"/>
      <c r="H45" s="482"/>
      <c r="I45" s="482"/>
      <c r="J45" s="482"/>
      <c r="K45" s="482"/>
      <c r="L45" s="483"/>
      <c r="M45" s="468"/>
      <c r="N45" s="468"/>
      <c r="O45" s="469"/>
      <c r="P45" s="470"/>
      <c r="Q45" s="1" t="b">
        <v>0</v>
      </c>
      <c r="R45" s="1" t="b">
        <v>0</v>
      </c>
      <c r="S45" s="2">
        <f t="shared" si="19"/>
        <v>0</v>
      </c>
      <c r="T45" s="2" t="b">
        <f xml:space="preserve">
IF(AND(AddBox=TRUE, HasBox=TRUE), TRUE,
IF(AND(Purpose=Migrating, MigMessageType="Order", HasBox=TRUE), TRUE,
IF(AND(Purpose=Migrating, MigrationType&lt;&gt;"Recent", AddBox=TRUE, OR(AND(MigOldSystemData=TRUE, MigrationData=TRUE), MigMessageType="Auto") ), TRUE,
IF(AND(Purpose=Migrating, MigrationType&lt;&gt;"Recent", AddBox=TRUE, OR(AND(MigOldSystemData=TRUE, MigrationData=TRUE), MigMessageType="Auto") ), TRUE,
IF( AND( AddBox=TRUE, SelectInmarMDotBox=SelectInmarMDotOption), TRUE,
IF( AND( HasBox=TRUE, SelectInmarMDotBox=SelectInmarMDotOption, Purpose=Migrating), TRUE,
IF(AND(UpgOrTransferData=TRUE, HasBox=TRUE, OR( AND(Purpose=Upgrading, UpgdAutoData=FALSE), AND(Purpose=ExpToStd, TransferAutoData=FALSE), AND(Purpose=Transfer, UpgToStdAutoData=FALSE) ) ), TRUE,
IF(AND(Purpose=Migrating, MigMessageType="Auto", OR(MigrationType="Veteran", MigrationType="Express"), AddBox=TRUE), TRUE,
FALSE
) ) ) ) ) ) ) )</f>
        <v>0</v>
      </c>
      <c r="U45" s="6" t="str">
        <f xml:space="preserve">
IF( AND( AddBox=TRUE, SelectInmarMDotBox=SelectInmarMDotOption),
  "Select whether the e-Coupon Mgmt I/F (Inmar/M-DOT on Row " &amp; ROW($D$45) &amp; ") is intended to enable a reach|influence implementation, support Connected Loyalty, or handle other General Purpose tasks."&amp;CRLF,
IF( AND( HasBox=TRUE, SelectInmarMDotBox=SelectInmarMDotOption, Purpose=Migrating),
  "Select whether the e-Coupon Mgmt I/F (Inmar/M-DOT on Row " &amp; ROW($D$45) &amp; ") is intended to enable a reach|influence implementation, support Connected Loyalty, or handle other General Purpose tasks."&amp;CRLF,
IF(AND(ErrorTest=TRUE, UpgOrTransferData=TRUE, HasBox=TRUE, OR( AND(Purpose=Upgrading, UpgdAutoData=FALSE), AND(Purpose=ExpToStd, TransferAutoData=FALSE), AND(Purpose=Transfer, UpgToStdAutoData=FALSE) ) ),
  "The current license does not include " &amp; TerseText &amp; ".  Un-check it from the '" &amp; AlreadyHas &amp;  "' column, and instead check '" &amp; AddingNow &amp; "' to add this feature to the system (must also be on your PO)." &amp;CRLF,
IF(AND(Purpose=Migrating,MigMessageType="Order",HasBox=TRUE),
  TerseText &amp; " (Row " &amp; ROW() &amp; ") cannot migrate from "&amp;ComingFromText&amp;". If needed with ENCOR, uncheck '"&amp;AlreadyHas&amp;"' and check '"&amp;AddingNow&amp;"'." &amp;CRLF,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IF(AND(ErrorTest=TRUE,QTYCalcs&lt;&gt;2),
  "The current " &amp; ComingFromText &amp;" license does not include "&amp;TerseText&amp; " (Row " &amp; ROW() &amp; "): Uncheck '"&amp;AlreadyHas&amp;"' and check '"&amp;AddingNow&amp;"' and order it to add to ENCOR. ."&amp;CRLF,
IF(AND(Purpose=Migrating, MigMessageType="Auto", OR(MigrationType="Veteran", MigrationType="Express"), AddBox=TRUE),
  "The Current " &amp; ComingFromText &amp; " license includes " &amp; TerseText &amp; "(Row " &amp; ROW(SelectInmarMDotBox) &amp; "). Click '" &amp; AlreadyHas &amp; "' and uncheck '" &amp; AddingNow &amp; "', and order at 100% dscnt." &amp; CRLF,
"") ) ) ) ) ) )</f>
        <v/>
      </c>
      <c r="V45" t="str">
        <f>"ENCOR Electronic Coupon Mgmt I/F"</f>
        <v>ENCOR Electronic Coupon Mgmt I/F</v>
      </c>
      <c r="W45" t="str">
        <f>"E-Coupon I/F"</f>
        <v>E-Coupon I/F</v>
      </c>
      <c r="X45" t="str">
        <f xml:space="preserve">
IF(PIDText="", "",
IF(Purpose=New, IF(AddBox=TRUE, "1@ " &amp; PIDText, "" ),
IF(Purpose=Upgrading, IF(AddBox=TRUE, "1@ " &amp; PIDText, "" ),
IF(Purpose=ExpToStd, IF(AddBox=TRUE, "1@ " &amp; PIDText, "" ),
IF(Purpose=ZLHS, "",
IF(Purpose=Transfer, IF(AddBox=TRUE, "1@ " &amp; PIDText, "" ),
IF(Purpose=HASPOnly, "",
IF(Purpose=Migrating,
   IF(OR(MigrationType="Express", MigrationType="Veteran"),
      IF(OR(HasBox=TRUE,  AddBox=TRUE), "1@ " &amp; PIDText, "" ),
      IF(MigrationType="Recent", IF(AddBox=TRUE, "1@ " &amp; PIDText, "" ), "" )
    ), "" )
 ) ) ) ) ) ) )</f>
        <v/>
      </c>
      <c r="Y45" t="str">
        <f xml:space="preserve">
IF(SelectInmarMDotBox=InmarMDotGeneralPurposeOption,"G330-0953-0000",
IF(SelectInmarMDotBox=InmarMDotConnectedLoyaltyOption,"G330-0953-00CL",
IF(SelectInmarMDotBox=InmarMDotReachInfluenceOption,"G330-0953-0000","")))</f>
        <v/>
      </c>
      <c r="AA45" t="s">
        <v>113</v>
      </c>
      <c r="AB45" s="12">
        <f>IF(ErrorTest=TRUE, "",
IF(Purpose=New, IF(AddBox=TRUE, 1, 0),
IF(Purpose=Upgrading,  IF(AddBox=TRUE, 1, 0),
IF(Purpose=ExpToStd, IF(AddBox=TRUE, 1, 0),
IF(Purpose=ZLHS, 0,
IF(Purpose=Transfer,  IF(AddBox=TRUE, 1, 0),
IF(Purpose=HASPOnly, 0,
IF(Purpose=Migrating,
   IF(OR(MigrationType="Express", MigrationType="Veteran"),
      IF(OR(HasBox=TRUE,  AddBox=TRUE), 1, 0),
      IF(MigrationType="Recent", IF(AddBox=TRUE, 1, 0) ) ),
0 )
 ) ) ) ) ) ) )</f>
        <v>0</v>
      </c>
      <c r="AC45" s="252" t="str">
        <f>SelectInmarMDotOption</f>
        <v>Select How Used!</v>
      </c>
      <c r="AD45" s="257" t="str">
        <f>IF(AND(QTYCalcs&gt;0, SelectInmarMDotBox=InmarMDotConnectedLoyaltyOption, OR($AB$43=0, LPeDReQuantity&lt;&gt;LoyaltyLPeDReCLOption) ),
  "Advisory: You have the " &amp; TerseText &amp; " on Row " &amp; ROW() &amp; " specified '" &amp; InmarMDotConnectedLoyaltyOption &amp; "'.  But " &amp;
   IF($S$43 = 0, "the required " &amp; $W$43 &amp; " has not been selected (Row " &amp; ROW(LPeDReQuantity) &amp;"). ", "that option needs the same '" &amp; LoyaltyLPeDReCLOption &amp;
   "' selection in Row " &amp; ROW(LPeDReQuantity) &amp;" for the '" &amp; $V$43 &amp; "' instead of the current choice you made ('" &amp; LPeDReQuantity &amp; "'). ") &amp;
   "So this SKIF says to you now, 'Golly, revisit these selections and get them in synch so the system will actually function.'"&amp;CRLF, "" )</f>
        <v/>
      </c>
      <c r="AE45" s="16" t="s">
        <v>44</v>
      </c>
      <c r="AF45" s="12" t="s">
        <v>42</v>
      </c>
      <c r="AG45" s="12" t="s">
        <v>43</v>
      </c>
      <c r="AH45" s="12" t="b">
        <f>IF(
IF(ComingFrom="ISS45", $BM$22,
IF(ComingFrom="SM V2", 1, 0 ) )
&lt;&gt;0, TRUE, FALSE)</f>
        <v>0</v>
      </c>
      <c r="AI45" s="12" t="str">
        <f t="shared" si="6"/>
        <v/>
      </c>
      <c r="AJ45" s="28" t="str">
        <f t="shared" si="9"/>
        <v/>
      </c>
      <c r="AK45" t="str">
        <f>MigrateAuto</f>
        <v/>
      </c>
      <c r="AL45" t="str">
        <f>MigrateSelect</f>
        <v/>
      </c>
      <c r="AM45" t="str">
        <f xml:space="preserve"> MigrateOrder</f>
        <v/>
      </c>
      <c r="AN45" s="13" t="str">
        <f t="shared" ref="AN45:AN50" si="22" xml:space="preserve"> IF(OR(LEFT(WDText, 9) = "withdrawn", LEFT(WDText, 3) = "W/D", LEFT(WDText, 6) = "Wthdrn", LEFT(WDText, 7) = "Wthdrwn"),  REPLACE( MigrateNA, 5, 13, "Available for"), MigrateNA)</f>
        <v/>
      </c>
      <c r="AO45" s="199" t="str">
        <f t="shared" si="10"/>
        <v/>
      </c>
      <c r="AP45" s="200" t="str">
        <f t="shared" si="16"/>
        <v/>
      </c>
      <c r="AQ45" s="12" t="str">
        <f t="shared" si="11"/>
        <v>Waiting</v>
      </c>
      <c r="AR45" s="26" t="str">
        <f xml:space="preserve">
IF(AND(ErrorTest=TRUE, AddBox=TRUE), "Error",
IF(OR(Purpose=SelectPurpose,WaitingForStoreType=TRUE,WaitingForEPS=TRUE),IF(AddBox=TRUE,"Error","Waiting"),
IF(AND(Purpose=Migrating, MigrationType&lt;&gt;"Recent", AddBox=TRUE, OR(AND(MigOldSystemData=TRUE, MigrationData=TRUE), MigMessageType="Auto") ), "Error",
IF(AND(ExcColor&lt;&gt;"", ISERR(FIND(AR$2&amp;": ",ExcColor))), MID(ExcColor,FIND(":",ExcColor,FIND(AR$2,ExcColor))+1,FIND(" ",ExcColor,FIND(AR$2,ExcColor))-FIND(":",ExcColor,FIND(AR$2,ExcColor))-1),
IF(OR(Purpose=ZLHS, Purpose=HASPOnly, DescriptionText="Not Used"), IF(AddBox=TRUE,"Error", "Blocked"),
IF( AND(WDText&lt;&gt;"", AddBox=TRUE), "Yellow",
IF( WDText&lt;&gt;"", "Withdrawn",
IF(AND(AddBox&lt;&gt;TRUE, MigrationType="Recent", MigColor="Green"), "Green",
IF(OR(AddBox=TRUE, MigColor="Yellow"), "Yellow",
"NoFormat" ) ) ) ) ) ) ) ) )</f>
        <v>Waiting</v>
      </c>
      <c r="AS45" s="26" t="str">
        <f t="shared" si="13"/>
        <v>Waiting</v>
      </c>
      <c r="AU45" s="12" t="b">
        <f>IF($BM$22&lt;&gt;0, TRUE, FALSE)</f>
        <v>0</v>
      </c>
      <c r="AV45" s="12" t="b">
        <f>IF($BM$22&lt;&gt;0, TRUE, FALSE)</f>
        <v>0</v>
      </c>
      <c r="AW45" s="12" t="b">
        <f>IF($BM$22&lt;&gt;0, TRUE, FALSE)</f>
        <v>0</v>
      </c>
      <c r="AX45" t="str">
        <f t="shared" si="14"/>
        <v/>
      </c>
      <c r="BG45" s="26">
        <v>64</v>
      </c>
      <c r="BH45" s="18">
        <f>IF(SUM(BH$35:BH44)&gt;=$BG45,-$BG45,0)</f>
        <v>0</v>
      </c>
      <c r="BI45" s="12">
        <f>IF(SUM(BI$35:BI44)&gt;=$BG45,-$BG45,0)</f>
        <v>0</v>
      </c>
      <c r="BJ45" s="27">
        <f>IF(SUM(BJ$35:BJ44)&gt;=$BG45,-$BG45,0)</f>
        <v>0</v>
      </c>
    </row>
    <row r="46" spans="1:79" ht="13.5" customHeight="1" x14ac:dyDescent="0.2">
      <c r="A46" s="473" t="str">
        <f xml:space="preserve">
IF(WDText = "", "", "[" &amp; WDText &amp; "] " )
&amp; IF(OR(AND(MigFinalText="", UpgAutoReplacementText=""), OR(HasBox=TRUE, AddBox=TRUE) ), IF(LEN(AddtnlText) &lt; 20, DescriptionText, TerseText ), TerseText )
&amp; IF(AddtnlText = "", "", " (" &amp; AddtnlText &amp; IF(OR(AND(ShowPINs=TRUE,PINText&lt;&gt;""), AND(ShowPIDs=TRUE, PIDText&lt;&gt;"") ), ", ", ")" )  )
&amp; IF(OR(MigFinalText= "", HasBox=TRUE, AddBox=TRUE), "", ": " &amp; MigFinalText )
&amp; IF(OR(UpgAutoReplacementText= "", HasBox=TRUE, AddBox=TRUE), "", ": " &amp; UpgAutoReplacementText )
&amp; IF(OR(AND(ShowPINs=TRUE, PINText&lt;&gt;""), AND(ShowPIDs=TRUE, PIDText&lt;&gt;"")), IF(AddtnlText = "", " (", ""), "" )
&amp; IF( AND(ShowPINs=TRUE, PINText&lt;&gt;""), PINText &amp; ")", IF( AND(ShowPIDs=TRUE, PIDText&lt;&gt;""), PIDText &amp; ")", "" ) )
&amp; IF(AND( HasBox=FALSE, AddBox=FALSE), ":", ".")</f>
        <v>ENCOR Balance Innovations Interface:</v>
      </c>
      <c r="B46" s="474"/>
      <c r="C46" s="474"/>
      <c r="D46" s="474"/>
      <c r="E46" s="474"/>
      <c r="F46" s="474"/>
      <c r="G46" s="474"/>
      <c r="H46" s="474"/>
      <c r="I46" s="474"/>
      <c r="J46" s="474"/>
      <c r="K46" s="474"/>
      <c r="L46" s="474"/>
      <c r="M46" s="468"/>
      <c r="N46" s="468"/>
      <c r="O46" s="469"/>
      <c r="P46" s="470"/>
      <c r="Q46" s="1" t="b">
        <v>0</v>
      </c>
      <c r="R46" s="1" t="b">
        <v>0</v>
      </c>
      <c r="S46" s="2">
        <f t="shared" si="19"/>
        <v>0</v>
      </c>
      <c r="T46" s="2" t="b">
        <f xml:space="preserve">
IF(AND(AddBox=TRUE, HasBox=TRUE), TRUE,
IF(AND(Purpose=Migrating, MigMessageType="Order", HasBox=TRUE), TRUE,
IF(AND(Purpose=Migrating, MigrationType&lt;&gt;"Recent", AddBox=TRUE, OR(AND(MigOldSystemData=TRUE, MigrationData=TRUE), MigMessageType="Auto") ), TRUE,
IF(AND(UpgOrTransferData=TRUE, HasBox=TRUE, OR( AND(Purpose=Upgrading, UpgdAutoData=FALSE), AND(Purpose=ExpToStd, TransferAutoData=FALSE), AND(Purpose=Transfer, UpgToStdAutoData=FALSE) ) ), TRUE,
FALSE
) ) ) )</f>
        <v>0</v>
      </c>
      <c r="U46" s="6" t="str">
        <f xml:space="preserve">
IF(AND(Purpose=Migrating,MigMessageType="Order",HasBox=TRUE),
  TerseText &amp; " (Row " &amp; ROW() &amp; ") cannot migrate from "&amp;ComingFromText&amp;". If needed with ENCOR, uncheck "&amp;AlreadyHas&amp;"' and check '"&amp;AddingNow&amp;"'." &amp;CRLF,
IF(AND(ErrorTest=TRUE,QTYCalcs&lt;&gt;2),
  "The current " &amp; ComingFromText &amp;" license does not include "&amp;TerseText&amp; " (Row " &amp; ROW() &amp; "): Uncheck '"&amp;AlreadyHas&amp;"' and check '"&amp;AddingNow&amp;"' and order it to add to ENCOR."&amp;CRLF,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 ) )</f>
        <v/>
      </c>
      <c r="V46" t="s">
        <v>234</v>
      </c>
      <c r="W46" t="str">
        <f>"Balance Innov. I/F"</f>
        <v>Balance Innov. I/F</v>
      </c>
      <c r="X46" t="str">
        <f t="shared" si="4"/>
        <v/>
      </c>
      <c r="Y46" t="s">
        <v>249</v>
      </c>
      <c r="AB46" s="12">
        <f>IF(ErrorTest=TRUE, "",
IF(Purpose=New, IF(AddBox=TRUE, 1, 0),
IF(Purpose=Upgrading,  IF(AddBox=TRUE, 1, 0),
IF(Purpose=ExpToStd, IF(AddBox=TRUE, 1, 0),
IF(Purpose=ZLHS, 0,
IF(Purpose=Transfer,  IF(AddBox=TRUE, 1, 0),
IF(Purpose=HASPOnly, 0,
IF(Purpose=Migrating,
   IF(OR(MigrationType="Express", MigrationType="Veteran"),
      IF(OR(HasBox=TRUE,  AddBox=TRUE), 1, 0),
      IF(MigrationType="Recent", IF(AddBox=TRUE, 1, 0) ) ),
0 )
 ) ) ) ) ) ) )</f>
        <v>0</v>
      </c>
      <c r="AC46" s="250"/>
      <c r="AD46" s="242"/>
      <c r="AE46" s="16" t="s">
        <v>44</v>
      </c>
      <c r="AF46" s="12" t="s">
        <v>44</v>
      </c>
      <c r="AG46" s="12" t="s">
        <v>43</v>
      </c>
      <c r="AH46" s="12" t="b">
        <v>0</v>
      </c>
      <c r="AI46" s="12" t="str">
        <f t="shared" si="6"/>
        <v/>
      </c>
      <c r="AJ46" s="28" t="str">
        <f t="shared" si="9"/>
        <v/>
      </c>
      <c r="AK46" t="str">
        <f>MigrateAuto</f>
        <v/>
      </c>
      <c r="AL46" t="str">
        <f>MigrateSelect</f>
        <v/>
      </c>
      <c r="AM46" t="str">
        <f xml:space="preserve"> MigrateOrder</f>
        <v/>
      </c>
      <c r="AN46" s="13" t="str">
        <f t="shared" si="22"/>
        <v/>
      </c>
      <c r="AO46" s="199" t="str">
        <f t="shared" si="10"/>
        <v/>
      </c>
      <c r="AP46" s="200" t="str">
        <f t="shared" si="16"/>
        <v/>
      </c>
      <c r="AQ46" s="12" t="str">
        <f t="shared" si="11"/>
        <v>Waiting</v>
      </c>
      <c r="AR46" s="26" t="str">
        <f t="shared" si="12"/>
        <v>Waiting</v>
      </c>
      <c r="AS46" s="26" t="str">
        <f t="shared" si="13"/>
        <v>Waiting</v>
      </c>
      <c r="AU46" s="12" t="b">
        <v>0</v>
      </c>
      <c r="AV46" s="12" t="b">
        <v>0</v>
      </c>
      <c r="AW46" s="12" t="b">
        <v>0</v>
      </c>
      <c r="AX46" t="str">
        <f t="shared" si="14"/>
        <v/>
      </c>
      <c r="BG46" s="26">
        <v>32</v>
      </c>
      <c r="BH46" s="18">
        <f>IF(SUM(BH$35:BH45)&gt;=$BG46,-$BG46,0)</f>
        <v>0</v>
      </c>
      <c r="BI46" s="12">
        <f>IF(SUM(BI$35:BI45)&gt;=$BG46,-$BG46,0)</f>
        <v>0</v>
      </c>
      <c r="BJ46" s="27">
        <f>IF(SUM(BJ$35:BJ45)&gt;=$BG46,-$BG46,0)</f>
        <v>0</v>
      </c>
    </row>
    <row r="47" spans="1:79" ht="13.5" customHeight="1" x14ac:dyDescent="0.2">
      <c r="A47" s="486" t="str">
        <f xml:space="preserve">
IF(WDText = "", "", "[" &amp; WDText &amp; "] " )
&amp; IF(OR(AND(MigFinalText="", UpgAutoReplacementText=""), OR(HasBox=TRUE, AddBox=TRUE) ), IF(LEN(AddtnlText) &lt; 20, DescriptionText, TerseText ), TerseText )
&amp; IF(AddtnlText = "", "", " (" &amp; AddtnlText &amp; IF(OR(AND(ShowPINs=TRUE,PINText&lt;&gt;""), AND(ShowPIDs=TRUE, PIDText&lt;&gt;"") ), ", ", ")" )  )
&amp; IF(OR(MigFinalText= "", HasBox=TRUE, AddBox=TRUE), "", ": " &amp; MigFinalText )
&amp; IF(OR(UpgAutoReplacementText= "", HasBox=TRUE, AddBox=TRUE), "", ": " &amp; UpgAutoReplacementText )
&amp; IF(OR(AND(ShowPINs=TRUE, PINText&lt;&gt;""), AND(ShowPIDs=TRUE, PIDText&lt;&gt;"")), IF(AddtnlText = "", " (", ""), "" )
&amp; IF( AND(ShowPINs=TRUE, PINText&lt;&gt;""), PINText &amp; ")", IF( AND(ShowPIDs=TRUE, PIDText&lt;&gt;""), PIDText &amp; ")", "" ) )
&amp; IF(AND( HasBox=FALSE, AddBox=FALSE), ":", ".")</f>
        <v>[Withdrawn. Legacy Only] ENCOR U-Scan Interface:</v>
      </c>
      <c r="B47" s="487"/>
      <c r="C47" s="487"/>
      <c r="D47" s="474"/>
      <c r="E47" s="474"/>
      <c r="F47" s="474"/>
      <c r="G47" s="474"/>
      <c r="H47" s="474"/>
      <c r="I47" s="474"/>
      <c r="J47" s="474"/>
      <c r="K47" s="474"/>
      <c r="L47" s="474"/>
      <c r="M47" s="467"/>
      <c r="N47" s="467"/>
      <c r="O47" s="469"/>
      <c r="P47" s="470"/>
      <c r="Q47" s="1" t="b">
        <f>IF( OR(  IFERROR(SEARCH("Please", $M47)&gt;0, FALSE),  IFERROR(SEARCH("Add", $M47)&gt;0, FALSE),  IFERROR(SEARCH("SSCO", $M47)&gt;0, FALSE)) = TRUE, TRUE, FALSE)</f>
        <v>0</v>
      </c>
      <c r="R47" s="1" t="b">
        <v>0</v>
      </c>
      <c r="S47" s="2">
        <f t="shared" si="19"/>
        <v>0</v>
      </c>
      <c r="T47" s="2" t="b">
        <f xml:space="preserve">
IF(AND(AddBox=TRUE, HasBox=TRUE), TRUE,
IF(AND(Purpose=Migrating, MigMessageType="Order", HasBox=TRUE), TRUE,
IF(AND(Purpose=Migrating, MigrationType&lt;&gt;"Recent", AddBox=TRUE, OR(AND(MigOldSystemData=TRUE, MigrationData=TRUE), MigMessageType="Auto") ), TRUE,
IF(AND(UpgOrTransferData=TRUE, HasBox=TRUE, OR( AND(Purpose=Upgrading, UpgdAutoData=FALSE), AND(Purpose=ExpToStd, TransferAutoData=FALSE), AND(Purpose=Transfer, UpgToStdAutoData=FALSE) ) ), TRUE,
IF(AND(AddtnlText&lt;&gt;"", HasBox=FALSE), TRUE,
FALSE
) ) ) ) )</f>
        <v>0</v>
      </c>
      <c r="U47" s="6" t="str">
        <f xml:space="preserve">
IF(AND(Purpose=Migrating,MigMessageType="Order",HasBox=TRUE),
  TerseText &amp; " (Row " &amp; ROW() &amp; ") cannot migrate from "&amp;ComingFromText&amp;". If needed with ENCOR, uncheck "&amp;AlreadyHas&amp;"' and check '"&amp;AddingNow&amp;"'." &amp;CRLF,
IF(AND(AddtnlText&lt;&gt;"", HasBox=FALSE, SSCOAllowMigrationRebate=TRUE),
  "You've indicated that" &amp;
   IF(SelectIfSSCOBox=SSCOConfirmYesHas, " the prior " &amp; ComingFromText &amp;" system has SSCO.", " the store is adding SSCO with this migration.") &amp;
   "  Check the '"&amp;AlreadyHas&amp;"' Box in Row " &amp; ROW() &amp; " to activate the SSCO 100% migration discount."&amp;CRLF,
IF(AND(ErrorTest=TRUE,QTYCalcs&lt;&gt;2),
  "The current " &amp; ComingFromText &amp;" license does not include "&amp;TerseText&amp; " (Row " &amp; ROW() &amp; "): Uncheck '"&amp;AlreadyHas&amp;"' and check '"&amp;AddingNow&amp;"' and order it to add to ENCOR."&amp;CRLF,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 ) ) )</f>
        <v/>
      </c>
      <c r="V47" t="str">
        <f>IF(SSCOVeteranMigrationDiscount=TRUE, "ENCOR SSCO Veteran Migration Discount", "ENCOR U-Scan Interface")</f>
        <v>ENCOR U-Scan Interface</v>
      </c>
      <c r="W47" t="str">
        <f>IF(SSCOVeteranMigrationDiscount=TRUE, "SSCO Migration Discount", "U-Scan I/F")</f>
        <v>U-Scan I/F</v>
      </c>
      <c r="X47" t="str">
        <f t="shared" si="4"/>
        <v/>
      </c>
      <c r="Y47" t="str">
        <f>IF(SSCOVeteranMigrationDiscount=TRUE, "G330-0942-00SC", "G330-0955-000U")</f>
        <v>G330-0955-000U</v>
      </c>
      <c r="Z47" t="str">
        <f>IF(SSCOVeteranMigrationDiscount=TRUE, "", "Withdrawn. Legacy Only")</f>
        <v>Withdrawn. Legacy Only</v>
      </c>
      <c r="AA47" t="str">
        <f>IF(SSCOVeteranMigrationDiscount=TRUE, "Reqs SSCO P.O. Copy!", "" )</f>
        <v/>
      </c>
      <c r="AB47" s="12">
        <f>IF(ErrorTest=TRUE, "",
IF(Purpose=New, IF(AddBox=TRUE, 1, 0),
IF(Purpose=Upgrading,  IF(AddBox=TRUE, 1, 0),
IF(Purpose=ExpToStd, IF(AddBox=TRUE, 1, 0),
IF(Purpose=ZLHS, 0,
IF(Purpose=Transfer,  IF(AddBox=TRUE, 1, 0),
IF(Purpose=HASPOnly, 0,
IF(Purpose=Migrating,
   IF(OR(MigrationType="Express", MigrationType="Veteran"),
      IF(OR(HasBox=TRUE,  AddBox=TRUE), 1, 0),
      IF(MigrationType="Recent", IF(AddBox=TRUE, 1, 0) ) ),
0 )
 ) ) ) ) ) ) )</f>
        <v>0</v>
      </c>
      <c r="AC47" s="250"/>
      <c r="AD47" s="245"/>
      <c r="AE47" s="16" t="s">
        <v>13</v>
      </c>
      <c r="AF47" s="12" t="s">
        <v>43</v>
      </c>
      <c r="AG47" s="12" t="s">
        <v>43</v>
      </c>
      <c r="AH47" s="383" t="b">
        <f>IF(
IF(ComingFrom="ISS45", $BM$33,
IF(ComingFrom="SM V2", $BM$32, 0 ) )
&lt;&gt;0, TRUE,
  IF( AND(Purpose=Migrating,
         OR(SelectIfSSCOBox=SSCOConfirmYesOrdering, SelectIfSSCOBox=SSCOConfirmYesHas),
         SSCOHowMany&lt;&gt;SSCOBuyingNone,
         OR($Q$48=TRUE, $Q$48=TRUE) ),
   TRUE,
   FALSE
  )
)</f>
        <v>0</v>
      </c>
      <c r="AI47" s="12" t="str">
        <f t="shared" si="6"/>
        <v/>
      </c>
      <c r="AJ47" s="28" t="str">
        <f t="shared" si="9"/>
        <v/>
      </c>
      <c r="AK47" t="str">
        <f>MigrateAuto</f>
        <v/>
      </c>
      <c r="AL47" t="str">
        <f>IF(MigrationType="Recent",
"If on prior system, write 'Please Add' and use " &amp; ChannelPartnerDiscount*100 &amp; "% dscnt",
MigrateSelect)</f>
        <v/>
      </c>
      <c r="AM47" t="str">
        <f xml:space="preserve"> MigrateOrder</f>
        <v/>
      </c>
      <c r="AN47" s="121" t="str">
        <f t="shared" si="22"/>
        <v>Available for</v>
      </c>
      <c r="AO47" s="199" t="str">
        <f t="shared" si="10"/>
        <v/>
      </c>
      <c r="AP47" s="200" t="str">
        <f t="shared" si="16"/>
        <v/>
      </c>
      <c r="AQ47" s="12" t="str">
        <f t="shared" si="11"/>
        <v>Waiting</v>
      </c>
      <c r="AR47" s="26" t="str">
        <f t="shared" si="12"/>
        <v>Waiting</v>
      </c>
      <c r="AS47" s="26" t="str">
        <f xml:space="preserve">
IF(AND(ErrorTest=TRUE, HasBox=TRUE), "Error",
IF(OR(Purpose=SelectPurpose, WaitingForStoreType=TRUE, AND(WaitingForEPS=TRUE, NOT(OR(Purpose=New, Purpose=ZLHS, Purpose=HASPOnly)) ) ), IF(HasBox=TRUE,"Error","Waiting"),
IF(AND(Purpose=Migrating, MigrationData=TRUE, HasBox=TRUE, MigOldSystemData=FALSE, MigMessageType&lt;&gt;"Auto"), "Error",
IF(AND(Purpose=Migrating, MigMessageType="Order"), "Blocked",
IF(AND(Purpose=HASPOnly, OpenForClicks=TRUE, HasBox=FALSE), "NoFormat",
IF(AND(Purpose=HASPOnly, OpenForClicks=TRUE, HasBox=TRUE), "Yellow",
IF(AND(ExcColor&lt;&gt;"", ISERR(FIND(HasColorText&amp;": ",ExcColor))), MID(ExcColor,FIND(":",ExcColor,FIND(HasColorText,ExcColor))+1,FIND(" ",ExcColor,FIND(HasColorText,ExcColor))-FIND(":",ExcColor,FIND(HasColorText,ExcColor))-1),
IF(OR(Purpose=ZLHS,Purpose=HASPOnly, Purpose=New), IF(HasBox=TRUE,"Error", "Blocked"),
IF(AND(Purpose=Migrating, MigrationType="Recent"), "Blocked",
IF(OR( AND(HasBox=TRUE, OR(Purpose=Migrating, Purpose=Transfer) ), MigColor="Yellow" ), "Yellow",
IF(AND(MigColor="Green", AddBox=FALSE), "Green",
IF(OR(AND(UpgradeData=TRUE, UpgdAutoData=TRUE), AND(TransferData=TRUE, TransferAutoData=TRUE), AND(UpgToStdData=TRUE, UpgToStdAutoData=TRUE ) ), "Green",
"NoFormat" ) ) ) ) ) ) ) ) ) ) ) )</f>
        <v>Waiting</v>
      </c>
      <c r="AU47" s="12" t="b">
        <f t="shared" ref="AU47:AW48" si="23">IF($BM$33&lt;&gt;0, TRUE, FALSE)</f>
        <v>0</v>
      </c>
      <c r="AV47" s="12" t="b">
        <f t="shared" si="23"/>
        <v>0</v>
      </c>
      <c r="AW47" s="12" t="b">
        <f t="shared" si="23"/>
        <v>0</v>
      </c>
      <c r="AX47" s="89" t="str">
        <f>IF(UpgOrTransferData &lt;&gt; TRUE, "",
IF(OR(
  AND(UpgradeData=TRUE, UpgdAutoData=TRUE),
  AND(TransferData=TRUE, TransferAutoData=TRUE),
  AND(UpgToStdData=TRUE, UpgToStdAutoData=TRUE)
  ),
  WasOnSystem,
  "Not on " &amp; UpgradeTransferOwner &amp; " ENCOR license.  Not available.")
)</f>
        <v/>
      </c>
      <c r="BG47" s="26">
        <v>16</v>
      </c>
      <c r="BH47" s="18">
        <f>IF(SUM(BH$35:BH46)&gt;=$BG47,-$BG47,0)</f>
        <v>0</v>
      </c>
      <c r="BI47" s="12">
        <f>IF(SUM(BI$35:BI46)&gt;=$BG47,-$BG47,0)</f>
        <v>0</v>
      </c>
      <c r="BJ47" s="27">
        <f>IF(SUM(BJ$35:BJ46)&gt;=$BG47,-$BG47,0)</f>
        <v>0</v>
      </c>
    </row>
    <row r="48" spans="1:79" ht="13.5" customHeight="1" x14ac:dyDescent="0.2">
      <c r="A48" s="484" t="s">
        <v>495</v>
      </c>
      <c r="B48" s="485"/>
      <c r="C48" s="485"/>
      <c r="D48" s="163" t="s">
        <v>488</v>
      </c>
      <c r="E48" s="482" t="str">
        <f xml:space="preserve">
IF(WDText = "", "", "[" &amp; WDText &amp; "] " )
&amp; IF(OR(AND(MigFinalText="", UpgAutoReplacementText=""), OR(HasBox=TRUE, AddBox=TRUE) ), IF(LEN(AddtnlText) &lt; 20, DescriptionText, TerseText ), TerseText )
&amp; IF(OR(AddtnlText = "", MigFinalText&lt;&gt;""), "", " (" &amp; AddtnlText &amp; IF(OR(AND(ShowPINs=TRUE,PINText&lt;&gt;""), AND(ShowPIDs=TRUE, PIDText&lt;&gt;"") ), ", ", ")" )  )
&amp; IF(OR(MigFinalText= "", HasBox=TRUE, AddBox=TRUE), "", ": " &amp; MigFinalText )
&amp; IF(OR(UpgAutoReplacementText= "", HasBox=TRUE, AddBox=TRUE), "", ": " &amp; UpgAutoReplacementText )
&amp; IF(OR(AND(ShowPINs=TRUE, PINText&lt;&gt;""), AND(ShowPIDs=TRUE, PIDText&lt;&gt;"")), IF(AddtnlText = "", " (", ""), "" )
&amp; IF( AND(ShowPINs=TRUE, PINText&lt;&gt;""), PINText &amp; ")", IF( AND(ShowPIDs=TRUE, PIDText&lt;&gt;""), PIDText &amp; ")", "" ) )
&amp; IF(AND( HasBox=FALSE, AddBox=FALSE), ":", ".")</f>
        <v>ENCOR NCR SSCO Interface:</v>
      </c>
      <c r="F48" s="482"/>
      <c r="G48" s="482"/>
      <c r="H48" s="482"/>
      <c r="I48" s="482"/>
      <c r="J48" s="482"/>
      <c r="K48" s="482"/>
      <c r="L48" s="483"/>
      <c r="M48" s="468"/>
      <c r="N48" s="468"/>
      <c r="O48" s="469"/>
      <c r="P48" s="470"/>
      <c r="Q48" s="1" t="b">
        <v>0</v>
      </c>
      <c r="R48" s="1" t="b">
        <v>0</v>
      </c>
      <c r="S48" s="2">
        <f xml:space="preserve">
IF(AND(AddBox=TRUE, AddColor&lt;&gt;"Blocked" ), 1, 0) +
IF(AND(HasBox=TRUE, HasColor&lt;&gt;"Blocked"), 1, 0) +
IF(AND(AddBox=TRUE, HasBox=TRUE, SelectIfSSCOBox=SSCOConfirmYesOrdering, SSCOHowMany&lt;&gt;$AC$56), -1, 0 )</f>
        <v>0</v>
      </c>
      <c r="T48" s="2" t="b">
        <f xml:space="preserve">
IF(AND(Purpose=Migrating, HasBox=TRUE, MigrationData=TRUE, MigOldSystemData=FALSE ), TRUE,
IF(AND(MigrationData=TRUE, MigOldSystemDataSSCO=FALSE, HadSSCO=FALSE, SelectIfSSCOBox=SSCOConfirmYesHas), TRUE,
IF(AND(OR(AddSSCO=TRUE, HadSSCO=TRUE), SSCOOrderQuantity &gt; TotalLanes), TRUE,
IF(AND(Purpose=Migrating, AddBox=TRUE, SelectIfSSCOBox=SSCOConfirmYesHas), FALSE,
IF(AND(Purpose=Migrating, HasBox=TRUE, SelectIfSSCOBox&lt;&gt;SSCOConfirmYesHas), TRUE,
IF(AND(Purpose=Migrating, AddBox=TRUE, SelectIfSSCOBox&lt;&gt;SSCOConfirmYesOrdering), TRUE,
IF(AND(Purpose=Migrating, AddBox=TRUE, SSCOHowMany=SSCOBuyingNone), TRUE,
IF(AND(Purpose=Migrating, HadSSCO=TRUE, SSCOHowMany=SSCOBuyingNone), TRUE,
IF(AND(Purpose=Migrating, HadSSCO=FALSE, SelectIfSSCOBox=SSCOConfirmYesHas ), TRUE,
IF(AND(SelectIfSSCOBox=SSCOConfirmYesOrdering, AddSSCO=FALSE), TRUE,
IF(AND(Purpose=Upgrading, AddBox=TRUE, SelectIfSSCOBox&lt;&gt;SSCOConfirmYesOrdering), TRUE,
IF(AND(HasBox=TRUE, OR(SelectIfSSCOBox=SSCOConfirmYesOrdering, SelectIfSSCOBox=SSCOConfirmNo), SSCOHowMany=SSCOBuyingNone), TRUE,
IF(AND(HasBox=TRUE, SelectIfSSCOBox=SelectSSCOConfirmOption), TRUE,
IF(AND(AddBox=TRUE, SelectIfSSCOBox=SelectSSCOConfirmOption), TRUE,
FALSE ) ) ) ) ) ) ) ) ) ) ) ) ) )</f>
        <v>0</v>
      </c>
      <c r="U48" s="6" t="str">
        <f>INDEX(SSCOErrorMessageMatrix, MATCH(Purpose, SSCOErrorMatrixRows, 0 ), MATCH("ErrorMessage", SSCOErrorMatrixColumns, 0))</f>
        <v/>
      </c>
      <c r="V48" t="str">
        <f>IF(AND($AA$47&lt;&gt;"", $R$47=FALSE), "▲▲Click Above!▲▲   ", "") &amp; "ENCOR NCR SSCO Interface"</f>
        <v>ENCOR NCR SSCO Interface</v>
      </c>
      <c r="W48" t="str">
        <f xml:space="preserve"> "NCR SSCO I/F"</f>
        <v>NCR SSCO I/F</v>
      </c>
      <c r="X48" t="str">
        <f xml:space="preserve">
IF(Purpose=New, IF(AddBox=TRUE, OrderQuantity &amp; "@ "&amp; PIDText, "" ),
IF(Purpose=Upgrading, IF(AddBox=TRUE, OrderQuantity &amp; "@ "&amp; PIDText, "" ),
IF(Purpose=ExpToStd, IF(AddBox=TRUE, OrderQuantity &amp; "@ "&amp; PIDText, "" ),
IF(Purpose=ZLHS, "",
IF(Purpose=Transfer, IF(AddBox=TRUE, OrderQuantity &amp; "@ "&amp; PIDText, "" ),
IF(Purpose=HASPOnly, "",
IF(Purpose=Migrating,
   IF(OR(MigrationType="Express", MigrationType="Veteran"),
      IF(OR(HasBox=TRUE,  AddBox=TRUE), OrderQuantity &amp; "@ "&amp; PIDText, "" ),
      IF(MigrationType="Recent", IF(AddBox=TRUE, OrderQuantity &amp; "@ "&amp; PIDText, "" ), "" )
    ), "" )
 ) ) ) ) ) )</f>
        <v/>
      </c>
      <c r="Y48" t="s">
        <v>251</v>
      </c>
      <c r="AB48" s="12">
        <f>IF(OR(ErrorTest=TRUE, SSCOHowMany=SSCOBuyingNone), 0,
IF(Purpose=New, IF(AddBox=TRUE, SSCOOrderQuantity, 0),
IF(Purpose=Upgrading,  IF(AddBox=TRUE, SSCOOrderQuantity, 0),
IF(Purpose=ExpToStd, IF(AddBox=TRUE, SSCOOrderQuantity, 0),
IF(Purpose=ZLHS, 0,
IF(Purpose=Transfer,  IF(AddBox=TRUE, SSCOOrderQuantity, 0),
IF(Purpose=HASPOnly, 0,
IF(Purpose=Migrating,
   IF(OR(MigrationType="Express", MigrationType="Veteran"),
      IF(OR(HasBox=TRUE,  AddBox=TRUE), SSCOOrderQuantity, 0),
      IF(MigrationType="Recent", IF(AddBox=TRUE, SSCOOrderQuantity, 0) ) ),
0 )
 ) ) ) ) ) ) )</f>
        <v>0</v>
      </c>
      <c r="AC48" s="252" t="str">
        <f>SelectSSCOConfirmOption</f>
        <v>Click to Confirm!</v>
      </c>
      <c r="AD48" s="246" t="str">
        <f>IF(AND(Purpose=Migrating, OriginalLicenseDateYear&gt;=RecentMigrationStartYear, SSCOAllowMigrationRebate=TRUE, OR(AddSSCO=TRUE, HadSSCO=TRUE), SelectIfSSCOBox&lt;&gt;SelectSSCOConfirmOption, SelectIfSSCOBox&lt;&gt;SSCOConfirmNo, ErrorTest=FALSE ),
  "Advisory: Since the store's initial " &amp;
  ComingFromText &amp;
  " license is dated in " &amp;
  OriginalLicenseDateYear &amp;
  ", this would normally have been a 'Recent' Migration.  But since the store " &amp;
   IF(SelectIfSSCOBox=SSCOConfirmYesHas, "is using", IF(AND(SelectIfSSCOBox=SSCOConfirmYesOrdering,SSCOHowMany&lt;&gt;SSCOBuyingNone), "is buying", "has")) &amp;
   " SSCO, NCR will discount the " &amp;
   MigrationType &amp;
   " migration fees by 100%.  So this migration has been changed to " &amp;
   IF(MigrationType="Veteran", "a 'Veteran'", IF(MigrationType="Express", "an 'Express'", "a 'Veteran'" )) &amp;
   " Migration to allow the 100% discount, despite the store's " &amp;
   OriginalLicenseDateYear &amp; " initial license date."&amp;CRLF,
IF(AND(AddBox=FALSE, HasBox=FALSE, SSCOHowMany&lt;&gt;SSCOBuyingNone),
   "Advisory: You aren't buying any SSCO Interfaces, but if you look carefully at Row " &amp; ROW(SSCOHowMany) &amp;
   " you'll see (faintly right around Column D) that you'd specified " &amp; SSCOHowMany &amp;
   ". See what I mean?  So click that entry and return it to '" &amp; SSCOBuyingNone &amp; "'." &amp;CRLF,
"") )</f>
        <v/>
      </c>
      <c r="AE48" s="16" t="s">
        <v>43</v>
      </c>
      <c r="AF48" s="12" t="s">
        <v>43</v>
      </c>
      <c r="AG48" s="12" t="s">
        <v>43</v>
      </c>
      <c r="AH48" s="12" t="b">
        <f>IF(
IF(ComingFrom="ISS45", $BM$33,
IF(ComingFrom="SM V2", $BM$32, 0 ) )
&lt;&gt;0, TRUE, FALSE)</f>
        <v>0</v>
      </c>
      <c r="AI48" s="12" t="str">
        <f t="shared" si="6"/>
        <v/>
      </c>
      <c r="AJ48" s="28" t="str">
        <f t="shared" si="9"/>
        <v/>
      </c>
      <c r="AK48" t="str">
        <f>MigrateAuto</f>
        <v/>
      </c>
      <c r="AL48" t="s">
        <v>600</v>
      </c>
      <c r="AM48" t="str">
        <f xml:space="preserve"> MigrateOrder</f>
        <v/>
      </c>
      <c r="AN48" s="13" t="str">
        <f t="shared" si="22"/>
        <v/>
      </c>
      <c r="AO48" s="199" t="str">
        <f t="shared" si="10"/>
        <v/>
      </c>
      <c r="AP48" s="200" t="str">
        <f t="shared" si="16"/>
        <v/>
      </c>
      <c r="AQ48" s="12" t="str">
        <f xml:space="preserve">
IF(ErrorTest=TRUE, "Error",
IF(OR(Purpose=SelectPurpose, WaitingForStoreType=TRUE), "Waiting",
IF(AND(ExcColor&lt;&gt;"", ISERR(FIND(AQ$2&amp;": ",ExcColor))), MID(ExcColor,FIND(":",ExcColor,FIND(AQ$2,ExcColor))+1,FIND(" ",ExcColor,FIND(AQ$2,ExcColor))-FIND(":",ExcColor,FIND(AQ$2,ExcColor))-1),
IF(AND(Purpose=Migrating, MigrationType&lt;&gt;"Recent", AddBox=TRUE, OR(AND(MigOldSystemData=TRUE, MigrationData=TRUE), MigMessageType="Auto") ), "Error",
IF(AND(Purpose=HASPOnly, OpenForClicks=TRUE, HasBox=FALSE), "Waiting",
IF(AND(Purpose=HASPOnly, OpenForClicks=TRUE, HasBox=TRUE), "Yellow",
IF(OR(Purpose=ZLHS, Purpose=HASPOnly, DescriptionText="Not Used"), "Blocked",
IF( AND(WDText&lt;&gt;"", AddBox=TRUE), "Yellow",
IF(OR(AddBox=TRUE, MigColor="Yellow"), "Yellow",
IF( WDText&lt;&gt;"", "Withdrawn",
IF(MigColor="Green", "Green",
IF(AND(HasBox=FALSE, OR(AND(UpgradeData=TRUE, UpgdAutoData=TRUE), AND(TransferData=TRUE, TransferAutoData=TRUE), AND(UpgToStdData=TRUE,UpgToStdAutoData=TRUE) ) ), "Green",
"NoFormat" ) ) ) ) ) ) ) ) ) ) ) )</f>
        <v>Waiting</v>
      </c>
      <c r="AR48" s="26" t="str">
        <f xml:space="preserve">
IF(AND(ErrorTest=TRUE, AddBox=TRUE), "Error",
IF(OR(Purpose=SelectPurpose,WaitingForStoreType=TRUE,WaitingForEPS=TRUE),IF(AddBox=TRUE,"Error","Waiting"),
IF(AND(ExcColor&lt;&gt;"", ISERR(FIND(AR$2&amp;": ",ExcColor))), MID(ExcColor,FIND(":",ExcColor,FIND(AR$2,ExcColor))+1,FIND(" ",ExcColor,FIND(AR$2,ExcColor))-FIND(":",ExcColor,FIND(AR$2,ExcColor))-1),
IF(AND(Purpose=Migrating, MigrationType&lt;&gt;"Recent", AddBox=TRUE, OR(AND(MigOldSystemData=TRUE, MigrationData=TRUE), MigMessageType="Auto") ), "Error",
IF(OR(Purpose=ZLHS, Purpose=HASPOnly, DescriptionText="Not Used"), IF(AddBox=TRUE,"Error", "Blocked"),
IF( AND(WDText&lt;&gt;"", AddBox=TRUE), "Yellow",
IF( WDText&lt;&gt;"", "Withdrawn",
IF(AND(AddBox&lt;&gt;TRUE, MigrationType="Recent", MigColor="Green"), "Green",
IF(OR(AddBox=TRUE, MigColor="Yellow"), "Yellow",
"NoFormat" ) ) ) ) ) ) ) ) )</f>
        <v>Waiting</v>
      </c>
      <c r="AS48" s="26" t="str">
        <f xml:space="preserve">
IF(AND(ErrorTest=TRUE, HasBox=TRUE), "Error",
IF(OR(Purpose=SelectPurpose, WaitingForStoreType=TRUE, AND(WaitingForEPS=TRUE, NOT(OR(Purpose=New, Purpose=ZLHS, Purpose=HASPOnly)) ) ), IF(HasBox=TRUE,"Error","Waiting"),
IF(AND(Purpose=Migrating, MigrationData=TRUE, HasBox=TRUE, MigOldSystemData=FALSE, MigMessageType&lt;&gt;"Auto"), "Error",
IF(AND(Purpose=Migrating, MigMessageType="Order"), "Blocked",
IF(AND(Purpose=HASPOnly, OpenForClicks=TRUE, HasBox=FALSE), "NoFormat",
IF(AND(Purpose=HASPOnly, OpenForClicks=TRUE, HasBox=TRUE), "Yellow",
IF(AND(ExcColor&lt;&gt;"", ISERR(FIND(HasColorText&amp;": ",ExcColor))), MID(ExcColor,FIND(":",ExcColor,FIND(HasColorText,ExcColor))+1,FIND(" ",ExcColor,FIND(HasColorText,ExcColor))-FIND(":",ExcColor,FIND(HasColorText,ExcColor))-1),
IF(OR(Purpose=ZLHS,Purpose=HASPOnly, Purpose=New), IF(HasBox=TRUE,"Error", "Blocked"),
IF(AND(Purpose=Migrating, MigrationType="Recent"), "Blocked",
IF(OR( AND(HasBox=TRUE, OR(Purpose=Migrating, Purpose=Transfer) ), MigColor="Yellow" ), "Yellow",
IF(AND(MigColor="Green", AddBox=FALSE), "Green",
IF(OR(AND(UpgradeData=TRUE, UpgdAutoData=TRUE), AND(TransferData=TRUE, TransferAutoData=TRUE), AND(UpgToStdData=TRUE, UpgToStdAutoData=TRUE ) ), "Green",
"NoFormat" ) ) ) ) ) ) ) ) ) ) ) )</f>
        <v>Waiting</v>
      </c>
      <c r="AT48" s="156" t="str">
        <f xml:space="preserve"> DesColorText &amp; ":" &amp;
  IF(AND(Purpose=Migrating, MigOldSystemData=TRUE, MigrationData=TRUE,
             AH47=TRUE, AddBox = TRUE,  SelectIfSSCOBox=SSCOConfirmYesOrdering,
             SSCOHowMany&lt;&gt;SSCOBuyingNone
     ), "Yellow", "" )
&amp; " " &amp;
   AddColorText &amp; ":" &amp;
  IF(AND(Purpose=Migrating, MigOldSystemData=TRUE, MigrationData=TRUE,
             AH47=TRUE, AddBox = TRUE,  SelectIfSSCOBox=SSCOConfirmYesOrdering,
             SSCOHowMany&lt;&gt;SSCOBuyingNone
     ), "Yellow", "" )
&amp; " " &amp;
   HasColorText &amp; ":"
&amp;" "</f>
        <v xml:space="preserve">DesColor: AddColor: HasColor: </v>
      </c>
      <c r="AU48" s="12" t="b">
        <f t="shared" si="23"/>
        <v>0</v>
      </c>
      <c r="AV48" s="12" t="b">
        <f t="shared" si="23"/>
        <v>0</v>
      </c>
      <c r="AW48" s="12" t="b">
        <f t="shared" si="23"/>
        <v>0</v>
      </c>
      <c r="AX48" t="str">
        <f t="shared" si="14"/>
        <v/>
      </c>
      <c r="BG48" s="26">
        <v>8</v>
      </c>
      <c r="BH48" s="18">
        <f>IF(SUM(BH$35:BH47)&gt;=$BG48,-$BG48,0)</f>
        <v>0</v>
      </c>
      <c r="BI48" s="12">
        <f>IF(SUM(BI$35:BI47)&gt;=$BG48,-$BG48,0)</f>
        <v>0</v>
      </c>
      <c r="BJ48" s="27">
        <f>IF(SUM(BJ$35:BJ47)&gt;=$BG48,-$BG48,0)</f>
        <v>0</v>
      </c>
    </row>
    <row r="49" spans="1:87" ht="13.5" customHeight="1" thickBot="1" x14ac:dyDescent="0.25">
      <c r="A49" s="488" t="str">
        <f xml:space="preserve">
IF(WDText = "", "", "[" &amp; WDText &amp; "] " )
&amp; IF(OR(AND(MigFinalText="", UpgAutoReplacementText=""), OR(HasBox=TRUE, AddBox=TRUE) ), IF(LEN(AddtnlText) &lt; 20, DescriptionText, TerseText ), TerseText )
&amp; IF(AddtnlText = "", "", " (" &amp; AddtnlText &amp; IF(OR(AND(ShowPINs=TRUE,PINText&lt;&gt;""), AND(ShowPIDs=TRUE, PIDText&lt;&gt;"") ), ", ", ")" )  )
&amp; IF(OR(MigFinalText= "", HasBox=TRUE, AddBox=TRUE), "", ": " &amp; MigFinalText )
&amp; IF(OR(UpgAutoReplacementText= "", HasBox=TRUE, AddBox=TRUE), "", ": " &amp; UpgAutoReplacementText )
&amp; IF(OR(AND(ShowPINs=TRUE, PINText&lt;&gt;""), AND(ShowPIDs=TRUE, PIDText&lt;&gt;"")), IF(AddtnlText = "", " (", ""), "" )
&amp; IF( AND(ShowPINs=TRUE, PINText&lt;&gt;""), PINText &amp; ")", IF( AND(ShowPIDs=TRUE, PIDText&lt;&gt;""), PIDText &amp; ")", "" ) )
&amp; IF(AND( HasBox=FALSE, AddBox=FALSE), ":", ".")</f>
        <v>Solidcore (McAfee) OEM Store License:</v>
      </c>
      <c r="B49" s="489"/>
      <c r="C49" s="489"/>
      <c r="D49" s="487"/>
      <c r="E49" s="487"/>
      <c r="F49" s="487"/>
      <c r="G49" s="487"/>
      <c r="H49" s="487"/>
      <c r="I49" s="487"/>
      <c r="J49" s="487"/>
      <c r="K49" s="487"/>
      <c r="L49" s="487"/>
      <c r="M49" s="502"/>
      <c r="N49" s="502"/>
      <c r="O49" s="503"/>
      <c r="P49" s="504"/>
      <c r="Q49" s="1" t="b">
        <v>0</v>
      </c>
      <c r="R49" s="1" t="b">
        <v>0</v>
      </c>
      <c r="S49" s="2">
        <f>IF(AND(AddBox=TRUE ), 1, 0) + IF(AND(HasBox=TRUE), 1, 0)</f>
        <v>0</v>
      </c>
      <c r="T49" s="2" t="b">
        <f xml:space="preserve">
IF(AND( Purpose=Migrating, ComingFrom="ACS", HasBox=TRUE), TRUE,
IF( AND(Purpose=Transfer, AddBox=FALSE,HasBox=TRUE), TRUE,
IF(AND(Purpose=Migrating, MigrationType&lt;&gt;"Recent", AddBox=TRUE, OR(AND(MigOldSystemData=TRUE, MigrationData=TRUE), MigMessageType="Auto") ), TRUE,
IF( AND(QTYCalcs&gt;1, Purpose&lt;&gt;Transfer), TRUE,
IF(AND(UpgOrTransferData=TRUE, HasBox=TRUE, OR( AND(Purpose=Upgrading, UpgdAutoData=FALSE), AND(Purpose=ExpToStd, UpgToStdAutoData=FALSE), AND(Purpose=Transfer, TransferAutoData=FALSE) ) ), TRUE,
FALSE
) ) ) ) )</f>
        <v>0</v>
      </c>
      <c r="U49" s="6" t="str">
        <f xml:space="preserve">
IF(AND( Purpose=Migrating, ComingFrom="ACS", HasBox=TRUE),
  "Solidcore OEM (Row " &amp; ROW($A$49) &amp; ") can't migrate from ACS. To add, uncheck '" &amp; AlreadyHas &amp;  "' and check '" &amp; AddingNow &amp; "'." &amp;CRLF,
IF( AND(Purpose=Transfer, AddBox=FALSE,HasBox=TRUE),
  "Solidcore license cannot transfer to new owner. Select 'Adding Now' if S3 bought on your PO, or un-click 'Already Has'." &amp;CRLF,
IF(AND(UpgOrTransferData=TRUE, HasBox=TRUE, OR( AND(Purpose=Upgrading, UpgdAutoData=FALSE), AND(Purpose=ExpToStd, UpgToStdData=FALSE), AND(Purpose=Transfer, UpgToStdAutoData=FALSE) ) ),
  "The current " &amp; ComingFromText &amp;" license does not include "&amp;TerseText&amp; " (Row " &amp; ROW() &amp; "): Uncheck '"&amp;AlreadyHas&amp;"' and check '"&amp;AddingNow&amp;"' and order it to add to ENCOR."&amp;CRLF,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
) ) ) )</f>
        <v/>
      </c>
      <c r="V49" t="s">
        <v>555</v>
      </c>
      <c r="W49" t="s">
        <v>112</v>
      </c>
      <c r="X49" t="str">
        <f xml:space="preserve">
IF(Purpose=New, IF(AddBox=TRUE, "1@ " &amp; PIDText, "" ),
IF(Purpose=Upgrading, IF(AddBox=TRUE, "1@ " &amp; PIDText, "" ),
IF(Purpose=ExpToStd, IF(AddBox=TRUE, "1@ " &amp; PIDText, "" ),
IF(Purpose=ZLHS, "",
IF(Purpose=Transfer, IF(AddBox=TRUE, "1@ " &amp; PIDText, "" ),
IF(Purpose=HASPOnly, "",
IF(Purpose=Migrating,
   IF(OR(MigrationType="Express", MigrationType="Veteran", MigrationType="Recent"),
      IF(OR(HasBox=TRUE,  AddBox=TRUE), "1@ " &amp; PIDText, "" ),
      IF(MigrationType="Recent", IF(AddBox=TRUE, "1@ " &amp; PIDText, "" ), "" )
    ), "" )
 ) ) ) ) ) )</f>
        <v/>
      </c>
      <c r="Y49" s="3" t="str">
        <f xml:space="preserve">
IF( AND(Purpose=Migrating, StoreTypeSelected=FromACS), "G770-0305-0000",
IF( AND(Purpose=Migrating, MigrationData=TRUE,   UpgdAutoData=TRUE), "G770-0305-000M",
IF( AND(Purpose=Migrating, MigrationData=FALSE, HasBox=FALSE, AddBox=FALSE), "G770-0305-000M",
IF( AND(Purpose=Migrating, MigrationData=FALSE, HasBox=TRUE), "G770-0305-000M",
"G770-0305-0000" ) ) ) )</f>
        <v>G770-0305-0000</v>
      </c>
      <c r="AA49" s="3" t="str">
        <f>IF(AND(AddBox=FALSE, HasBox=FALSE), "",
  IF(AND(AddBox = TRUE, HasBox = TRUE), "Unclick '" &amp; AddingNow &amp; "' if user has S3 now",
  IF(RIGHT(PIDText, 1) = "M", "$0 S3 Migration Item", "Standard S3 Item" ) ) )</f>
        <v/>
      </c>
      <c r="AB49" s="12">
        <f>IF(ErrorTest=TRUE, "",
IF(Purpose=New, IF(AddBox=TRUE, 1, 0),
IF(Purpose=Upgrading,  IF(AddBox=TRUE, 1, 0),
IF(Purpose=ExpToStd, IF(AddBox=TRUE, 1, 0),
IF(Purpose=ZLHS, 0,
IF(Purpose=Transfer,  IF(AddBox=TRUE, 1, 0),
IF(Purpose=HASPOnly, 0,
IF(Purpose=Migrating,
   IF(OR(MigrationType="Express", MigrationType="Veteran"),
      IF(OR(HasBox=TRUE,  AddBox=TRUE), 1, 0),
      IF(MigrationType="Recent", IF(AddBox=TRUE, 1, 0) ) ),
0 )
 ) ) ) ) ) ) )</f>
        <v>0</v>
      </c>
      <c r="AC49" s="250"/>
      <c r="AD49" s="242"/>
      <c r="AE49" s="16" t="s">
        <v>44</v>
      </c>
      <c r="AF49" s="12" t="s">
        <v>43</v>
      </c>
      <c r="AG49" s="12" t="s">
        <v>43</v>
      </c>
      <c r="AH49" s="12" t="b">
        <f>IF(
IF(ComingFrom="ISS45", $BM$34,
IF(ComingFrom="SM V2", $BM$34, 0 ) )
&lt;&gt;0, TRUE, FALSE)</f>
        <v>0</v>
      </c>
      <c r="AI49" s="12" t="str">
        <f t="shared" si="6"/>
        <v/>
      </c>
      <c r="AJ49" s="28" t="str">
        <f t="shared" si="9"/>
        <v/>
      </c>
      <c r="AK49" t="str">
        <f>MigrateAuto</f>
        <v/>
      </c>
      <c r="AL49" s="120" t="str">
        <f>IF(ComingFrom="ACS",
  "S3 OEM was not available for ACS. If needed, click 'Adding Now' to order",
IF(MigrationData=TRUE,
  "On user's prior POS. click '" &amp; AlreadyHas &amp; "' to get special S3 Migration PID",
  "If on user's prior POS, click '" &amp; AlreadyHas &amp; "'.  Or click '" &amp; AddingNow &amp; "' to purchase")
)</f>
        <v>If on user's prior POS, click 'Already Has'.  Or click 'Adding Now' to purchase</v>
      </c>
      <c r="AM49" s="120" t="str">
        <f>IF(ComingFrom="ACS", "S3 OEM was not available for ACS. If needed, click 'Adding Now' and order",
IF(MigrationData=TRUE, "On user's prior POS. Click '" &amp; IF(MigrationType="Recent", AddingNow, AlreadyHas ) &amp; "' and order special S3 Migration PID",
   "If on user's prior POS, Click '" &amp; IF(MigrationType="Recent", AddingNow, AlreadyHas ) &amp; "' and order special S3 Migration PID")
)</f>
        <v>If on user's prior POS, Click 'Already Has' and order special S3 Migration PID</v>
      </c>
      <c r="AN49" t="str">
        <f t="shared" si="22"/>
        <v/>
      </c>
      <c r="AO49" s="201" t="str">
        <f xml:space="preserve">
IF(MigrationData&lt;&gt;TRUE, "",
IF(AND(MigMessageType="Auto", MigOldSystemData=TRUE),
  IF(OR(MigrationType="Express", MigrationType="Veteran"),
    "On user's prior POS. Click '" &amp; AlreadyHas &amp; "' and order special S3 Migration PID",
    "On user's prior POS. Click '" &amp; AddingNow &amp; "' and order special S3 Migration PID"
  ),
IF(MigMessageType="Auto", MigAutoText,
IF(MigOldSystemData = TRUE,
  IF(OR(MigrationType="Express", MigrationType="Veteran"),
    "On user's prior POS. Click '" &amp; AlreadyHas &amp; "' and order special S3 Migration PID",
    "On user's prior POS. Click '" &amp; AddingNow &amp; "' and order special S3 Migration PID"
  ),
  IF(OR(MigrationType="Express", MigrationType="Veteran"),
    "Not on user's " &amp; ComingFromText &amp; ". If ordering, click '" &amp; AddingNow &amp; "' and use std dscnt",
    "Not on user's " &amp; ComingFromText &amp; ". If ordering, click '" &amp; AddingNow &amp; "' and use std dscnt"
  )
) ) ) )</f>
        <v/>
      </c>
      <c r="AP49" s="225" t="str">
        <f xml:space="preserve">
IF(Purpose&lt;&gt;Migrating, "",
  IF(   AND( MigrationData=TRUE,   HasBox&lt;&gt;TRUE, OR( MigMessageType="Auto", MigOldSystemData=TRUE) ), "Green",
  IF(   AND( MigrationData=FALSE, HasBox&lt;&gt;TRUE, OR( MigMessageType="Auto", MigMessageType="Select", MigMessageType="Order") ), "Green",
  IF( AND( HasBox = TRUE, OR(
       AND(MigrationData=TRUE,   OR(MigOldSystemData=TRUE, MigMessageType="Auto") ),
       AND(MigrationData=FALSE, OR(MigMessageType="Auto",   MigMessageType="Select", MigMessageType="Order") )
    )), "Yellow", "" )
   )
 )
)</f>
        <v/>
      </c>
      <c r="AQ49" s="12" t="str">
        <f t="shared" si="11"/>
        <v>Waiting</v>
      </c>
      <c r="AR49" s="26" t="str">
        <f t="shared" si="12"/>
        <v>Waiting</v>
      </c>
      <c r="AS49" s="26" t="str">
        <f t="shared" si="13"/>
        <v>Waiting</v>
      </c>
      <c r="AT49" s="156" t="str">
        <f xml:space="preserve">
    DesColorText &amp; ":" &amp;
IF(AND(Purpose=Migrating, StoreType=FromACS, HasBox=TRUE), "Error",
  IF(AND(Purpose=Migrating, StoreType=FromACS, HasBox=FALSE, AddBox=FALSE), "NoFormat", "" ) )
    &amp; " " &amp; AddColorText &amp; ":" &amp;
  IF(AND(Purpose=Migrating, StoreType=FromACS, HasBox=TRUE, AddBox=FALSE), "NoFormat", "" )
    &amp; " " &amp; HasColorText &amp; ":" &amp;
IF(AND(Purpose=Migrating, StoreType = FromACS, HasBox = TRUE ), "Error",
IF(AND(Purpose=Migrating, StoreType = FromACS), "Blocked",
IF(AND(Purpose=Migrating, StoreType = FromACS, HasBox = FALSE, AddBox=FALSE), "NoFormat",
IF(AND(Purpose=Migrating, StoreType&lt;&gt;FromACS, HasBox = TRUE ), "Yellow",
IF(AND(Purpose=Migrating, StoreType&lt;&gt;FromACS, AddBox&lt;&gt;TRUE, MigrationData=FALSE  ), "Green", "" ) ) ) ) )
    &amp;" "</f>
        <v xml:space="preserve">DesColor: AddColor: HasColor: </v>
      </c>
      <c r="AU49" s="12" t="b">
        <f>IF($BM$34&lt;&gt;0, TRUE, FALSE)</f>
        <v>0</v>
      </c>
      <c r="AV49" s="87" t="b">
        <v>0</v>
      </c>
      <c r="AW49" s="12" t="b">
        <f>IF($BM$34&lt;&gt;0, TRUE, FALSE)</f>
        <v>0</v>
      </c>
      <c r="AX49" s="89" t="str">
        <f xml:space="preserve">
IF(UpgOrTransferData &lt;&gt; TRUE, "",
IF(OR(
  AND(UpgradeData=TRUE, UpgdAutoData=TRUE),
  AND(UpgToStdData=TRUE, UpgToStdAutoData=TRUE)
  ), WasOnSystem,
  IF(AND(TransferData=TRUE, TransferAutoData=FALSE),
  "Ex-owner's license not transferrable. Use '" &amp; AddingNow &amp; "' w/std dsct on PO",
  NotOnSystem)
) )</f>
        <v/>
      </c>
      <c r="BG49" s="26">
        <v>4</v>
      </c>
      <c r="BH49" s="18">
        <f>IF(SUM(BH$35:BH48)&gt;=$BG49,-$BG49,0)</f>
        <v>0</v>
      </c>
      <c r="BI49" s="12">
        <f>IF(SUM(BI$35:BI48)&gt;=$BG49,-$BG49,0)</f>
        <v>0</v>
      </c>
      <c r="BJ49" s="27">
        <f>IF(SUM(BJ$35:BJ48)&gt;=$BG49,-$BG49,0)</f>
        <v>0</v>
      </c>
      <c r="CA49" s="385" t="str">
        <f>IF(LabKeyNotes = FALSE, "", "◄ If your current lab system license includes Solidcore, you may check this box.  If not, and you need Solidcore, then order it on your P.O. (G770-0305-0000) at $297 Net Price.")</f>
        <v/>
      </c>
    </row>
    <row r="50" spans="1:87" ht="13.5" customHeight="1" thickBot="1" x14ac:dyDescent="0.25">
      <c r="A50" s="471" t="str">
        <f xml:space="preserve">
IF(WDText = "", "", "[" &amp; WDText &amp; "] " )
&amp; IF(OR(AND(MigFinalText="", UpgAutoReplacementText=""), OR(HasBox=TRUE, AddBox=TRUE) ), IF(LEN(AddtnlText) &lt; 20, DescriptionText, TerseText ), TerseText )
&amp; IF(AddtnlText = "", "", " (" &amp; AddtnlText &amp; IF(OR(AND(ShowPINs=TRUE,PINText&lt;&gt;""), AND(ShowPIDs=TRUE, PIDText&lt;&gt;"") ), ", ", ")" )  )
&amp; IF(OR(MigFinalText= "", HasBox=TRUE, AddBox=TRUE), "", ": " &amp; MigFinalText )
&amp; IF(OR(UpgAutoReplacementText= "", HasBox=TRUE, AddBox=TRUE), "", ": " &amp; UpgAutoReplacementText )
&amp; IF(OR(AND(ShowPINs=TRUE, PINText&lt;&gt;""), AND(ShowPIDs=TRUE, PIDText&lt;&gt;"")), IF(AddtnlText = "", " (", ""), "" )
&amp; IF( AND(ShowPINs=TRUE, PINText&lt;&gt;""), PINText &amp; ")", IF( AND(ShowPIDs=TRUE, PIDText&lt;&gt;""), PIDText &amp; ")", "" ) )
&amp; IF(AND( HasBox=FALSE, AddBox=FALSE), ":", ".")</f>
        <v>Microsoft SQL Workgoup Edition CALs:</v>
      </c>
      <c r="B50" s="472"/>
      <c r="C50" s="472"/>
      <c r="D50" s="472"/>
      <c r="E50" s="472"/>
      <c r="F50" s="472"/>
      <c r="G50" s="472"/>
      <c r="H50" s="472"/>
      <c r="I50" s="472"/>
      <c r="J50" s="472"/>
      <c r="K50" s="472"/>
      <c r="L50" s="472"/>
      <c r="M50" s="517"/>
      <c r="N50" s="518"/>
      <c r="O50" s="503"/>
      <c r="P50" s="504"/>
      <c r="Q50" s="1" t="b">
        <v>0</v>
      </c>
      <c r="R50" s="1" t="b">
        <v>0</v>
      </c>
      <c r="S50" s="2">
        <f>IFERROR(SUM($M$12:$M$15), 0)</f>
        <v>0</v>
      </c>
      <c r="T50" s="2" t="b">
        <f xml:space="preserve">
IF(AND(Purpose=Migrating, MigMessageType="Order", HasBox=TRUE), TRUE,
IF(AND(Purpose=New, HasCALs=TRUE), TRUE,
IF(AND(Purpose=ZLHS, HasCALs=TRUE), TRUE,
IF(AND(Purpose=HASPOnly, HasCALs=TRUE), TRUE,
IF(AND(Purpose=Migrating, HasCALs=TRUE, StoreTypeSelected&lt;&gt;FromISS45), TRUE,
IF(AND(Purpose=Migrating, HasCALs=TRUE, StoreTypeSelected = FromISS45, MigrationData=TRUE, AppearsToBeV8=FALSE), TRUE,
IF(AND(Purpose=Transfer, HasCALs = TRUE), TRUE,
IF(AND(Purpose=Migrating, MigrationType&lt;&gt;"Recent", AddBox=TRUE, OR(AND(MigOldSystemData=TRUE, MigrationData=TRUE), MigMessageType="Auto") ), TRUE,
FALSE ) ) ) ) ) ) ) )</f>
        <v>0</v>
      </c>
      <c r="U50" s="6" t="str">
        <f xml:space="preserve">
IF(AND(Purpose=New, HasCALs=TRUE), "Do not click the '" &amp; IF(AlreadyHas="", "Already Has", AlreadyHas) &amp; "' box for SQL Workgroup (Row " &amp; ROW(HasCALs) &amp; ") for new systems." &amp; CRLF,
IF(AND(Purpose=ZLHS, HasCALs=TRUE), "Do not click the '" &amp; IF(AlreadyHas="", "Already Has", AlreadyHas) &amp; "' box for SQL Workgroup (Row " &amp; ROW(HasCALs) &amp; ") for Zero-Lane system." &amp; CRLF,
IF(AND(Purpose=HASPOnly, HasCALs=TRUE), "Do not click the '" &amp; IF(AlreadyHas="", "Already Has", AlreadyHas) &amp; "' box for SQL Workgroup (Row " &amp; ROW(HasCALs) &amp; ") for HASP-Only SKIF." &amp;CRLF,
IF(AND(Purpose=Migrating, HasCALs=TRUE, StoreTypeSelected = FromV2) = TRUE, "SQL Workgroup was not used with " &amp; ComingFromText &amp; " (and Pervasive cannot support Migrate or support ENCOR).  Uncheck the '" &amp; IF(AlreadyHas="", "Already Has", AlreadyHas) &amp; "' box on Row " &amp; ROW(HasCALs) &amp; "." &amp; CRLF,
IF(AND(Purpose=Migrating, HasCALs=TRUE, StoreTypeSelected = FromACS) = TRUE, "SQL Workgroup licenses cannot migrate from " &amp; ComingFromText &amp; " (different OEM embedded license and terms).  Uncheck the '" &amp; IF(AlreadyHas="", "Already Has", AlreadyHas) &amp; "' box on Row " &amp; ROW(HasCALs) &amp; "." &amp; CRLF,
IF(AND(Purpose=Migrating, HasCALs=TRUE, StoreTypeSelected = FromISS45, MigrationData=TRUE, AppearsToBeV8=FALSE), "No previous SQL Workgroup licenses found: Uncheck '" &amp; IF(AlreadyHas="", "Already Has", AlreadyHas) &amp; "' for SQL Workgroup (Row " &amp; ROW(HasCALs) &amp; "), and check '" &amp; IF(AddingNow="", "Adding Now", AddingNow) &amp; "' to order SQL Workgroups for ENCOR — or install instead over SQL Express." &amp; CRLF,
IF(AND(Purpose=Transfer, HasCALs = TRUE), "Microsoft forbids ownership transfer of SQL Workgroup licenses." &amp; CRLF,
IF(AND(Purpose=Migrating,MigMessageType="Order",HasBox=TRUE),
  TerseText &amp; " (Row " &amp; ROW() &amp; ") cannot migrate from "&amp;ComingFromText&amp;". If needed with ENCOR, uncheck "&amp;AlreadyHas&amp;"' and check '"&amp;AddingNow&amp;"'." &amp;CRLF,
IF(AND(ErrorTest=TRUE, NOT(AND(AddCALs=TRUE, HasCALs=TRUE))),
  "The current " &amp; ComingFromText &amp;" license does not include "&amp;TerseText&amp; " (Row " &amp; ROW() &amp; "): Uncheck '"&amp;AlreadyHas&amp;"' and check '"&amp;AddingNow&amp;"' and order it to add to ENCOR."&amp;CRLF,
IF(AND(Purpose=Migrating, MigrationType&lt;&gt;"Recent", AddBox=TRUE, OR(AND(MigOldSystemData=TRUE, MigrationData=TRUE), MigMessageType="Auto") ),
  "The current " &amp; ComingFromText &amp;" license always includes "&amp;TerseText&amp; " (Row " &amp; ROW() &amp; ") at no charge: Uncheck '"&amp;AddingNow&amp;"' and check '"&amp;AlreadyHas&amp;"' and order at 100% dscnt."&amp;CRLF,
"") ) ) ) ) ) ) ) ) )</f>
        <v/>
      </c>
      <c r="V50" s="3" t="str">
        <f>IF(OR(WaitingForPurpose=TRUE, WaitingForStoreType=TRUE, WaitingForEPS=TRUE), "Microsoft SQL Workgoup Edition CALs", TerseText)</f>
        <v>Microsoft SQL Workgoup Edition CALs</v>
      </c>
      <c r="W50" s="3" t="str">
        <f>IF(OR(WaitingForPurpose=TRUE, WaitingForStoreType=TRUE, WaitingForEPS=TRUE, SQLPlanResult="" ), "SQL Workgroup",
  "SQL: " &amp;
  INDEX(OrderBoxMatrix,MATCH(Purpose,OrderBoxMatrixRows,0),MATCH("SQLPLAN",OrderBoxMatrixColumns,0)) &amp;
  ". " &amp;
  INDEX(OrderBoxMatrix,MATCH(Purpose,OrderBoxMatrixRows,0),MATCH("SQLAddtnlText",OrderBoxMatrixColumns,0))
)</f>
        <v>SQL Workgroup</v>
      </c>
      <c r="X50" t="str">
        <f xml:space="preserve">
IF(AddBox=FALSE, "", "Order rqs ") &amp;
IF(Purpose=New,           IF(AddBox=TRUE, SQLNetRequired &amp;"@ "&amp;PIDText,""),
IF(Purpose=Upgrading,   IF(AddBox=TRUE, SQLNetRequired &amp;"@ "&amp;PIDText,""),
IF(Purpose=ExpToStd,   IF(AddBox=TRUE, SQLNetRequired &amp;"@ "&amp;PIDText,""),
IF(Purpose=ZLHS,          "",
IF(Purpose=Transfer,      IF(AddBox=TRUE, SQLNetRequired &amp;"@ "&amp;PIDText,""),
IF(Purpose=HASPOnly,  "",
IF(Purpose=Migrating,    IF(AddBox=TRUE, SQLNetRequired &amp;"@ "&amp;PIDText,""),
"")
))))))</f>
        <v/>
      </c>
      <c r="Y50" s="3" t="s">
        <v>349</v>
      </c>
      <c r="AA50" s="3" t="str">
        <f xml:space="preserve">
IF(AND(ErrorTest=FALSE, KeyNumberEntryStatus="Ready", OR(SQLNetRequired=0, ShowPINs=FALSE) ),
  INDEX(OrderBoxMatrix,MATCH(Purpose,OrderBoxMatrixRows,0),MATCH("SQLQTY",OrderBoxMatrixColumns,0)),
""
)</f>
        <v/>
      </c>
      <c r="AB50" s="12">
        <f xml:space="preserve">
IF(ErrorTest=TRUE, "",
IF(Purpose=New, IF(AddBox=TRUE, IFERROR(VALUE(SQLNetRequired), 0 ), 0),
IF(Purpose=Upgrading,  IF(AddBox=TRUE,  IFERROR(VALUE(SQLNetRequired), 0 ), 0),
IF(Purpose=ExpToStd, IF(AddBox=TRUE,  IFERROR(VALUE(SQLNetRequired), 0 ), 0),
IF(Purpose=ZLHS, 0,
IF(Purpose=Transfer,  IF(AddBox=TRUE,  IFERROR(VALUE(SQLNetRequired), 0 ), 0),
IF(Purpose=HASPOnly, 0,
IF(Purpose=Migrating,
   IF(OR(MigrationType="Express", MigrationType="Veteran"),
      IF(OR(HasBox=TRUE,  AddBox=TRUE),  IFERROR(VALUE(SQLNetRequired), 0 ), 0),
      IF(MigrationType="Recent", IF(AddBox=TRUE,  IFERROR(VALUE(SQLNetRequired), 0 ), 0) ) ),
0 )
 ) ) ) ) ) ) )</f>
        <v>0</v>
      </c>
      <c r="AC50" s="251"/>
      <c r="AD50" s="243"/>
      <c r="AE50" s="16" t="s">
        <v>44</v>
      </c>
      <c r="AF50" s="12" t="s">
        <v>44</v>
      </c>
      <c r="AG50" s="12" t="s">
        <v>43</v>
      </c>
      <c r="AH50" s="12" t="b">
        <f>IF(ComingFrom="ISS45", FALSE, FALSE)</f>
        <v>0</v>
      </c>
      <c r="AI50" s="12" t="str">
        <f t="shared" si="6"/>
        <v/>
      </c>
      <c r="AJ50" s="28"/>
      <c r="AK50" t="str">
        <f>Blank</f>
        <v/>
      </c>
      <c r="AL50" t="str">
        <f>IF(ComingFrom = ISP45, "Click 'ISS45 Has' to use existing ISS45 SQL with ENCOR", "" )</f>
        <v/>
      </c>
      <c r="AM50" s="120" t="str">
        <f>IF(ComingFrom="ACS", "No SQL/W Migrates from ACS. Click '" &amp; AddingNow &amp; "' to buy with ENCOR",
  IF(ComingFrom="SM V2", "No SQL/W Migrates from ScanMaser. Click '" &amp; AddingNow &amp; "' to buy for ENCOR", "" ))</f>
        <v/>
      </c>
      <c r="AN50" t="str">
        <f t="shared" si="22"/>
        <v/>
      </c>
      <c r="AO50" s="201" t="str">
        <f xml:space="preserve">
IF(OR(MigrationData&lt;&gt;TRUE, StoreTypeSelected&lt;&gt;FromISS45), "",
"Click 'ISS45 Has' if ISS45 used SQL Workgroup Edition" )</f>
        <v/>
      </c>
      <c r="AP50" s="225" t="str">
        <f xml:space="preserve">
IF(Purpose&lt;&gt;Migrating, "",
  IF(   AND( MigrationData=TRUE,   HasBox&lt;&gt;TRUE, OR( MigMessageType="Auto", MigOldSystemData=TRUE) ), "Green",
  IF(   AND( MigrationData=FALSE, HasBox&lt;&gt;TRUE, OR( MigMessageType="Auto", MigMessageType="Select", MigMessageType="Order") ), "Green",
  IF( AND( HasBox = TRUE, OR(
       AND(MigrationData=TRUE,   OR(MigOldSystemData=TRUE, MigMessageType="Auto") ),
       AND(MigrationData=FALSE, OR(MigMessageType="Auto",   MigMessageType="Select", MigMessageType="Order") )
    )), "Yellow", "" )
   )
 )
)</f>
        <v/>
      </c>
      <c r="AQ50" s="12" t="str">
        <f t="shared" si="11"/>
        <v>Waiting</v>
      </c>
      <c r="AR50" s="26" t="str">
        <f t="shared" si="12"/>
        <v>Waiting</v>
      </c>
      <c r="AS50" s="29" t="str">
        <f xml:space="preserve">
IF(AND(ErrorTest=TRUE, HasBox=TRUE), "Error",
IF(OR(Purpose=SelectPurpose, WaitingForStoreType=TRUE, AND(WaitingForEPS=TRUE, NOT(OR(Purpose=New, Purpose=ZLHS, Purpose=HASPOnly)) ) ), IF(HasBox=TRUE,"Error","Waiting"),
IF(AND(ExcColor&lt;&gt;"", ISERR(FIND(HasColorText&amp;": ",ExcColor))), MID(ExcColor,FIND(":",ExcColor,FIND(HasColorText,ExcColor))+1,FIND(" ",ExcColor,FIND(HasColorText,ExcColor))-FIND(":",ExcColor,FIND(HasColorText,ExcColor))-1),
IF(AND(Purpose=Migrating, MigrationData=TRUE, HasBox=TRUE, MigOldSystemData=FALSE, MigMessageType&lt;&gt;"Auto"), "Error",
IF(AND(Purpose=Migrating, MigMessageType="Order"), "Blocked",
IF(AND(Purpose=HASPOnly, OpenForClicks=TRUE, HasBox=FALSE), "NoFormat",
IF(AND(Purpose=HASPOnly, OpenForClicks=TRUE, HasBox=TRUE), "Yellow",
IF(AND(ExcColor&lt;&gt;"", ISERR(FIND(HasColorText&amp;": ",ExcColor))), MID(ExcColor,FIND(":",ExcColor,FIND(HasColorText,ExcColor))+1,FIND(" ",ExcColor,FIND(HasColorText,ExcColor))-FIND(":",ExcColor,FIND(HasColorText,ExcColor))-1),
IF(OR(Purpose=ZLHS,Purpose=HASPOnly, Purpose=New), IF(HasBox=TRUE,"Error", "Blocked"),
IF(AND(Purpose=Migrating, MigrationType="Recent"), "Blocked",
IF(OR( AND(HasBox=TRUE, OR(Purpose=Migrating, Purpose=Transfer) ), MigColor="Yellow" ), "Yellow",
IF(AND(MigColor="Green", AddBox=FALSE), "Green",
IF(OR(AND(UpgradeData=TRUE, UpgdAutoData=TRUE), AND(TransferData=TRUE, TransferAutoData=TRUE), AND(UpgToStdData=TRUE, UpgToStdAutoData=TRUE ) ), "Green",
"NoFormat" ) ) ) ) ) ) ) ) ) ) ) ) )</f>
        <v>Waiting</v>
      </c>
      <c r="AT50" s="156" t="str">
        <f xml:space="preserve"> DesColorText &amp; ":" &amp;
IF(AND(Purpose=Migrating, StoreType=FromACS, HasBox=TRUE), "Error",
  IF(AND(Purpose=Migrating, StoreType=FromACS, HasBox=FALSE, AddBox=FALSE), "NoFormat", "" ) ) &amp;
IF(AND(Purpose=Migrating, StoreType&lt;&gt;FromACS, AddBox&lt;&gt;TRUE ), "Green", "" ) &amp;
IF(NOT(OR(Purpose=Upgrading, Purpose=ExpToStd) ), "",
  IF(AND(HasBox=TRUE, AddBox=FALSE, SQLNetRequired&gt;0), "Green",
  IF(AND(HasBox=TRUE, AddBox=TRUE, SQLNetRequired&gt;0), "Yellow",
  IF(AND(HasBox=FALSE, AddBox=TRUE, SQLNetRequired&gt;0), "Yellow", "")))
)
  &amp; " "
&amp; AddColorText &amp; ":" &amp;
  IF(AND(Purpose=Migrating, OR(StoreType=FromACS, StoreType=FromV2), HasBox=TRUE), "NoFormat", "" ) &amp;
  IF(NOT(OR(Purpose=Upgrading, Purpose=ExpToStd) ), "",
    IF(AND(HasBox=TRUE, AddBox=FALSE, SQLNetRequired&gt;0), "Green",
    IF(AND(HasBox=TRUE, AddBox=TRUE, SQLNetRequired&gt;0), "Yellow",
    IF(AND(HasBox=FALSE, AddBox=TRUE, SQLNetRequired&gt;0), "Yellow", "")))
)
   &amp; " "
&amp; HasColorText &amp; ":" &amp;
IF(AND(Purpose=Migrating, OR(StoreType=FromACS, StoreType=FromV2), HasBox = TRUE ), "Error",
IF(AND(Purpose=Migrating, OR(StoreType=FromACS, StoreType=FromV2)), "Blocked",
IF(AND(Purpose=Migrating, StoreType=FromISS45, HasBox = TRUE ), "Yellow",
IF(AND(Purpose=Migrating, StoreType=FromISS45, AddBox&lt;&gt;TRUE ), "Green", "" ) ) ) )
    &amp;" "</f>
        <v xml:space="preserve">DesColor: AddColor: HasColor: </v>
      </c>
      <c r="AU50" s="12" t="b">
        <v>0</v>
      </c>
      <c r="AV50" s="87" t="b">
        <v>0</v>
      </c>
      <c r="AW50" s="12" t="b">
        <v>0</v>
      </c>
      <c r="AX50" s="89"/>
      <c r="BG50" s="26">
        <v>2</v>
      </c>
      <c r="BH50" s="18">
        <f>IF(SUM(BH$35:BH49)&gt;=$BG50,-$BG50,0)</f>
        <v>0</v>
      </c>
      <c r="BI50" s="12">
        <f>IF(SUM(BI$35:BI49)&gt;=$BG50,-$BG50,0)</f>
        <v>0</v>
      </c>
      <c r="BJ50" s="27">
        <f>IF(SUM(BJ$35:BJ49)&gt;=$BG50,-$BG50,0)</f>
        <v>0</v>
      </c>
    </row>
    <row r="51" spans="1:87" ht="18.75" customHeight="1" thickBot="1" x14ac:dyDescent="0.25">
      <c r="A51" s="514" t="str">
        <f xml:space="preserve">
IF(AND(DSIVBQualifies = TRUE, DSIVBExpired = FALSE, DSIVBKeyNumberMatched = TRUE, ReplacementHASPChecked = TRUE),
  " No! No! No! See advisory below!",
IF(AND(Purpose=Migrating, StoreTypeSelected=StatusIsMigratingFromSM, ReplacementHASPChecked=FALSE, OR(DSIVBQualifies = FALSE, DSIVBKeyNumberMatched = FALSE) ),
  " Must Replace ScanMaster Key:",
IF(AND(Purpose=Migrating, StoreTypeSelected=StatusIsMigratingFromACS, ReplacementHASPChecked=FALSE, OR(DSIVBQualifies = FALSE, DSIVBKeyNumberMatched = FALSE)),
  "   Must Create New ENCOR Key:",
IF(AND( InitialLabKey=TRUE, LabSystem="PARTNER LAB", ReplacementHASPChecked=FALSE),
  "    Must Click Box to Add HASP:",
IF(AND(DSIVBQualifies = TRUE, DSIVBExpired = FALSE, DSIVBKeyNumberMatched = TRUE),
  " Will use DSI VB Key " &amp; DSIVBKeyNumber,
IF(AND(Purpose=HASPOnly, StoreTypeSelected=StatusIsENCORPreBuyISS45),
       " Current ISS45 HASP will be Upgraded",
IF( AND( OR( Purpose=Migrating, Purpose=Upgrading, Purpose=ExpToStd, Purpose=Transfer, Purpose=HASPOnly), ReplacementHASPChecked=TRUE ),
       " 1 @ G330-0190-0000 reqd on PO",
IF( AND( Purpose=New, LabSystem="PARTNER LAB", ReplacementHASPChecked=TRUE ),
       " 1 @ G330-0190-0000 reqd on PO",
IF( AND( Purpose=New, LabSystem="PARTNER LAB", ReplacementHASPChecked=FALSE ),
  "   Must Create New ENCOR Key:",
IF(Purpose=Migrating,
    IF(StoreTypeSelected=FromACS, " (HASP Replacement N/A with ACS)", "     Does site need a new HASP?"),
    IF(OR(Purpose=Upgrading, Purpose=ExpToStd, Purpose=Transfer, Purpose=HASPOnly),
    "  Replacing current HASP in site?", ""
    )
   )
  )
) ) ) ) ) ) ) )</f>
        <v/>
      </c>
      <c r="B51" s="515"/>
      <c r="C51" s="515"/>
      <c r="D51" s="515"/>
      <c r="E51" s="516"/>
      <c r="F51" s="95" t="b">
        <v>1</v>
      </c>
      <c r="G51" s="519" t="str">
        <f xml:space="preserve">
IF(AND(OpenForClicks=TRUE, OR(IsKeyNumberProvided=TRUE, IsKeyNumberTwoProvided=TRUE)), "New Key:  ",
IF(AND(Purpose=Migrating, StoreType=FromV2),      "SM Key Num:",
IF(AND(Purpose=Migrating, StoreType=FromISS45),  IF(HowManyKeys="TWO", "ISS45 Key Nums:", "ISS45 Key Num:"),
IF(AND(Purpose=Migrating, StoreType=FromACS),    "[Key TBS]   ",
IF(AND(Purpose=Transfer, ReplacementHASPChecked=FALSE), "Key Number:",
IF(OR(ReadOrWriteKeyNumber="READ",KeyNumberEntryStatus="Premature"), "Key Number:",
IF(ReadOrWriteKeyNumber="WRITE", "[Key TBS]  ",
"[Key TBS]  ")))))))</f>
        <v>Key Number:</v>
      </c>
      <c r="H51" s="520"/>
      <c r="I51" s="490"/>
      <c r="J51" s="491"/>
      <c r="K51" s="491"/>
      <c r="L51" s="492"/>
      <c r="M51" s="493"/>
      <c r="N51" s="494"/>
      <c r="O51" s="494"/>
      <c r="P51" s="495"/>
      <c r="Q51" s="91" t="b">
        <f>IF(OR(ISNUMBER(KeyNumber)=FALSE, IFERROR(VALUE(KeyNumber), 0) &lt; 100000, KeyNumber=0, KeyNumber=""), FALSE, TRUE)</f>
        <v>0</v>
      </c>
      <c r="R51" s="55" t="b">
        <f>IF(OR(ISNUMBER(KeyNumberTwo)=FALSE, IFERROR(VALUE(KeyNumberTwo), 0) &lt; 100000, KeyNumberTwo=0, KeyNumberTwo=""), FALSE, TRUE)</f>
        <v>0</v>
      </c>
      <c r="S51" s="55" t="str">
        <f>IF(OR(Purpose=SelectPurpose, WaitingForStoreType=TRUE), "Premature", "Ready")</f>
        <v>Premature</v>
      </c>
      <c r="T51" s="55" t="str">
        <f>IF(OR(
 Purpose=Upgrading,
 Purpose=ExpToStd,
 Purpose=HASPOnly,
 AND( Purpose=Migrating, OR(StoreTypeSelected=FromV2, StoreTypeSelected=FromISS45))
),
"READ", "WRITE")</f>
        <v>WRITE</v>
      </c>
      <c r="U51" s="64" t="str">
        <f xml:space="preserve">
IF(ReadOrWriteKeyNumber="WRITE", "",
IF(AND(Purpose=Migrating, LabSystem="Partner Lab", OR(KeyNumber="Initial Lab Key", KeyNumber="Initial Key")), "",
IF(DSIVBNeedsKey=TRUE, "Put the DSI Volume Purchase Key Number where indicated on Row " &amp; ROW(DSIVBKeyNumber) &amp; " above, or enter 'None' if you will not be using a Volume Buy key with this order." &amp;CRLF,
IF(AND(DSIVBKeyNumber="None", ExceptionNumber=DSIVBExceptionNumber), "Since you have marked 'None' as the DSI Volume Purchase Key/License number above, you won't be using one of the DSI Volume Purchase keys for this order and you " &amp;
 "must remove '" &amp; DSIVBExceptionNumber &amp; "' from the Order Form on Row " &amp; ROW(ExceptionNumber) &amp; "." &amp;CRLF,
IF(AND(IsKeyNumberTwoProvided=FALSE, IsKeyNumberProvided=TRUE, LaneTransferTransaction=TRUE),
  "You must put (in the pink Key Box above) the key number from the OTHER ENCOR store/license from which the " &amp; M12 &amp; " additional POS lane " &amp; IF(M12=1, "license is", "licenses are") &amp; " being transferred." &amp;CRLF,
IF(AND(HowManyKeys="ONE", IsKeyNumberTwoProvided=TRUE, IsKeyNumberProvided=FALSE),
  "Put the key number in the empty pink space instead of the blocked-out space." &amp;CRLF,
IF(AND(HowManyKeys="TWO", KeyNumber=KeyNumberTwo, IsKeyNumberProvided=TRUE, IsKeyNumberTwoProvided=TRUE),
  "Come on - you KNOW that Key #1 and Key #2 can't have the same number!!!  Let's man up and fix this." &amp;CRLF,
IF(AND(Purpose=Migrating, LabSystem&lt;&gt;"", IsKeyNumberProvided=FALSE, ReplacementHASPChecked=FALSE),
  "If you do not have an ISS45 Lab Key to migrate, enter 'Initial Lab Key' in the Key Number Box and click the HASP Replacement box on Row " &amp; ROW(KeyNumber) &amp; " above." &amp;CRLF,
IF(AND(Purpose=Migrating, LabSystem&lt;&gt;"", IsKeyNumberProvided=FALSE, ReplacementHASPChecked=TRUE),
  "If you do not have an ISS45 Lab Key to migrate, enter 'Initial Lab Key' in the Key Number Box on Row " &amp; ROW(KeyNumber) &amp; " above." &amp;CRLF,
IF(  OR(AND(HowManyKeys="TWO", OR(IsKeyNumberProvided=FALSE, IsKeyNumberTwoProvided=FALSE)), AND(HowManyKeys="ONE", IsKeyNumberProvided=FALSE)),
  IF(KeyPrompt = "ISS45 Key Nums:",
    IF(NumberOfKeysFromData=2, "This ISS45 system confirmed to be licensed and issued with TWO keys. Both Key Numbers are required."&amp;CRLF,
       "This ISS45 system should currently have TWO keys. Both Key Numbers are required."&amp;CRLF ),
  IF(KeyPrompt = "ISS45 Key Num:",   "The Key Number is required."&amp;CRLF,
  IF(KeyPrompt = "SM Key Num:",  "The ScanMaster Key Number is required."&amp;CRLF,"" )
  ) ),
IF( AND(Purpose=Migrating, StoreTypeSelected=FromV2, IsKeyNumberProvided=FALSE),
  "Migration SKIF requires " &amp; ComingFromText &amp; " Key Number." &amp;CRLF,
IF( AND(Purpose=Migrating, StoreTypeSelected=FromISS45, IsKeyNumberProvided=FALSE),
  "Migration SKIF requires " &amp; LEFT(KeyPrompt, LEN(KeyPrompt)-1) &amp; "." &amp;CRLF,
IF( AND(OR(Purpose=Upgrading, Purpose=ExpToStd, Purpose=Transfer), IsKeyNumberProvided=FALSE),
  "Put the Key Number in the pink box above. " &amp;
  IF(Purpose=Upgrading, "Upgrade", IF(Purpose=ExpToStd, "Express Upgrade", "Transfer/License Replacement") ) &amp;
  " orders cannot be processed without it!"  &amp;CRLF,
  ""
) ) ) ) ) ) ) ) ) ) ) ) )</f>
        <v/>
      </c>
      <c r="V51" s="451" t="s">
        <v>26</v>
      </c>
      <c r="W51" s="92" t="b">
        <f>IF(AND(
LogNumber&lt;&gt;"",
OR(
AND(Purpose=Migrating, StoreTypeSelected=StatusIsMigratingFromACS),
AND(Purpose=Migrating,ReplacementHASPChecked=TRUE),
AND(Purpose=New),
AND(Purpose=Upgrading, ReplacementHASPChecked=TRUE),
AND(Purpose=HASPOnly) )
), TRUE, FALSE)</f>
        <v>0</v>
      </c>
      <c r="X51" s="92" t="str">
        <f xml:space="preserve">
IF(ForceExpress = "EXPRESS", "EXP",
IF(ForceExpress = "STANDARD", "STD",
IF( OR(
  NOT(OR(StoreType=StatusIsNewExpress, StoreType=StatusIsCurrentExpress, StoreType=StatusIsNewEspresso, StoreType=StatusIsCurrentEspresso)),
  OR(StoreType=StatusIsNewStandard, StoreType=StatusIsCurrentStandard) ), "STD", "EXP") ) )</f>
        <v>STD</v>
      </c>
      <c r="Y51" s="92" t="str">
        <f xml:space="preserve">
IF(OR(Purpose&lt;&gt;Migrating,StoreTypeSelected&lt;&gt;FromISS45),"",
IF(AND(HadSwap=TRUE, ErrorWorkstation=FALSE), "Swap",
IF(AND(MigrationData=TRUE,NumberOfKeysFromData=2),"NoSwap",
IF(AND(MigrationData=TRUE,OR(KeyWks=0,KeyWks="")),"NoSwap",
IF(MigrationIsStandardOrExpress="Express", "NoSwap",
IF(AND(MigrationData=TRUE,NumberOfKeysFromData=1,TotalLanesFromData&gt;5,KeyWks&gt;0),"Swap",
IF(AND(MigrationData=TRUE,NumberOfKeysFromData=1,MigrationIsStandardOrExpress="Express"),"NoSwap",
IF(AND(MigrationData=TRUE,NumberOfKeysFromData=1,MigrationIsStandardOrExpress&lt;&gt;"Express",$R$13=FALSE),"NoSwap",
IF(AND(IsKeyNumberProvided=TRUE,IsKeyNumberTwoProvided=FALSE,MigrationIsStandardOrExpress="Standard",HadLanes&lt;&gt;"",HadLanes&gt;5,$R$13=FALSE),"NoSwap",
IF(AND(IsKeyNumberProvided=TRUE,IsKeyNumberTwoProvided=TRUE),"NoSwap",
IF($R$13=FALSE,"NoSwap",
IF(AND(MigrationData=FALSE,IsKeyNumberProvided=TRUE,IsKeyNumberTwoProvided=FALSE,MigrationIsStandardOrExpress="Standard",HadLanes&lt;&gt;"",HadLanes&gt;5,$R$13=TRUE),"Swap",
"NoSWAP") ) ) ) ) ) ) ) ) ) ) )</f>
        <v/>
      </c>
      <c r="Z51" s="92" t="str">
        <f>IF(
AND(Purpose=Migrating, StoreTypeSelected=FromISS45, IsISS45MFSSwap="NoSwap",
        OR(NumberOfKeysFromData=2,
              AND(IsKeyNumberProvided=TRUE, IsKeyNumberTwoProvided=TRUE),
              OR(ISS45ExpressReplication&gt;0, ISS45ExpressBonusCoupon&gt;0, ISS45ExpressSafeAccounting&gt;0) ) ),
IF(OR(ForceSingle="Force Single", LabSystem&lt;&gt;""),  "SGL", "REP"), "SGL")</f>
        <v>SGL</v>
      </c>
      <c r="AA51" s="92" t="str">
        <f xml:space="preserve">
IF( AND(Purpose=Migrating, StoreType=FromV2), "ONE",
IF( AND(Purpose=Migrating, StoreType=FromACS), "NONE",
IF(NumberOfKeysFromData=2, "TWO", IF(NumberOfKeysFromData=1, "ONE",
IF( AND(Purpose=Migrating, StoreType=FromISS45, HadSwap=TRUE), "ONE",
IF( AND(Purpose=Migrating, StoreType=FromISS45, LabSystem&lt;&gt;""), "ONE",
IF( AND(Purpose=Migrating, StoreType=FromISS45, ExpRepDone="REP"), "TWO",
IF( AND(Purpose=Migrating, IsKeyNumberProvided=TRUE, IsKeyNumberTwoProvided=TRUE), "TWO",
IF( AND(Purpose=Migrating, OR($R$28=TRUE,   $R$29=TRUE,    $R$30=TRUE, TotalLanes&gt;5 )), "TWO",
IF( AND(Purpose=Migrating, StoreType=FromISS45, MigrationIsStandardOrExpress="Unsure"), "TWO",
IF( AND(Purpose=Migrating,       $R$28=FALSE, $R$29=FALSE,  $R$30=FALSE), "ONE",
IF(IsOneKeyInComments="ONE", "ONE",
IF(IsISS45MFSSwap="SWAP", "ONE",
IF( AND(IsKeyNumberProvided=FALSE, IsKeyNumberTwoProvided=FALSE), "NONE",
IF( AND(Purpose=HASPOnly, IsENCORStandard="STD"), "ONE",
IF(IsENCORStandard="EXP", "ONE",
IF(IsENCORStandard="STD",  "ONE",
"ONE") ) ) ) ) ) ) ) ) ) ) ) ) ) ) ) )</f>
        <v>NONE</v>
      </c>
      <c r="AB51" s="92" t="b">
        <f>IF(
IF(IFERROR(IF(SEARCH("initial",KeyNumber)&gt;0,TRUE,FALSE),FALSE)=TRUE,1,0) +
IF(IFERROR(IF(SEARCH("lab",KeyNumber)&gt;0,TRUE,FALSE),FALSE)=TRUE,1,0) +
IF(IFERROR(IF(SEARCH("key",KeyNumber)&gt;0,TRUE,FALSE),FALSE)=TRUE,1,0)
 &gt;1, TRUE,FALSE)</f>
        <v>0</v>
      </c>
      <c r="AC51" s="248" t="str">
        <f>""</f>
        <v/>
      </c>
      <c r="AD51" s="376" t="str">
        <f xml:space="preserve">
  IF(AND(DSIVBQualifies = TRUE, DSIVBExpired = FALSE, DSIVBKeyNumberMatched = TRUE, ReplacementHASPChecked = TRUE),
    "Advisory: You are using one of your DSI Volume Buy Migrations and that key number " &amp; DSIVBKeyNumber &amp; " is already a fresh new key.  " &amp;
    "So checking the HASP Replacement box to order a new key on top of that one appears to waste $" &amp; T149 &amp; " of " &amp; DealerName &amp;
    IF(RIGHT(DealerName,1) = "s", "'", "'s" ) &amp; " hard-earned cash.  So maybe un-check that box?" &amp;
       CRLF, ""
  )
&amp;
  IF(AND(DSIVBExpired=FALSE, Purpose=Migrating, DSIVBComplete=FALSE, DSIVBIsKeyNumberFound=TRUE, ExceptionNumber &lt;&gt; DSIVBExceptionNumber),
    "Advisory: You are using one of your DSI Volume Buy Migrations and " &amp; DSIVBKeyNumber &amp; " is a valid key, " &amp;
    IF( ExceptionAmount&lt;&gt;DSIVBExceptionAmount, "", "and the $" &amp; DSIVBExceptionAmount &amp; " Exception Amount on the Order Form is correct, ") &amp;
      "but the Exception Number you entered is wrong.  Please go to the Order Form Tab and correct it to " &amp; DSIVBExceptionNumber &amp; "." &amp;
       CRLF, ""
  )
  &amp;
  IF(AND(DSIVBExpired=FALSE, Purpose=Migrating, DSIVBComplete=FALSE, DSIVBIsKeyNumberFound=TRUE, ExceptionAmount&lt;&gt;DSIVBExceptionAmount),
    "Advisory: You are using one of your DSI Volume Buy Migrations and " &amp; DSIVBKeyNumber &amp; " is a valid key, " &amp;
    IF( ExceptionNumber &lt;&gt; DSIVBExceptionNumber, "", "and the Exception Number you entered is correct, ") &amp;
    "but the " &amp; TEXT(ExceptionAmount, "$###,##0") &amp; " you entered for the Exception Amount is wrong.  Please go to the Order Form Tab and correct it to " &amp; TEXT(DSIVBExceptionAmount, "$###,##0") &amp; "." &amp;
     CRLF, ""
  )
  &amp;
IF(AND(DSIVBExpired=FALSE, Purpose=Migrating, DSIVBComplete=TRUE, DSIVBIsKeyNumberFound&lt;&gt;FALSE, ExceptionNumber = DSIVBExceptionNumber, ExceptionAmount=DSIVBExceptionAmount),
  IF(AND(MigrationIsStandardOrExpress="EXPRESS", RecentMigrationStartYear &lt; 2019),
    "Advisory: You are burning one of your pre-paid 6-9 lane Volume Buy Migrations for a lower-cost Express migration.  You can do this if you want; just so you know this under-uses the pre-paid license for a cheaper migration." &amp;CRLF, ""
   )
  &amp;
  IF(AND(IsKeyNumberProvided=TRUE,  IsKeyNumberTwoProvided=TRUE),
    "Advisory: The new ENCOR key (" &amp; DSIVBKeyNumber &amp; ") selected from the lot of HASPs delivered from the DSI Volume Buy will replace the two existing HASP Keys "&amp;
    "(" &amp; KeyNumber &amp; " and " &amp; KeyNumberTwo &amp; " entered above), which must be returned to NCR within 30 days.  These keys must be returned " &amp;
    "whether the ENCOR system is initially deployed as ISS45+ABO or as ENCOR." &amp;CRLF,
    "Advisory: The ENCOR key (" &amp; DSIVBKeyNumber &amp; ") selected from the lot of HASPs delivered from the DSI Volume Buy will be updated and will replace any existing HASP Keys "&amp;
    "(including " &amp; KeyNumber &amp; KeyNumberTwo &amp; " entered above), which must be returned to NCR within 30 days.  Any previous HASP keys for this site must be returned " &amp;
    "whether the ENCOR system is initially deployed as ISS45+ABO or as ENCOR." &amp;CRLF
  ),
IF( AND(DSIVBExpired=FALSE, DSIVBIsKeyNumberFound&lt;&gt;FALSE ), "",
IF(AND(Purpose=Migrating, StoreTypeSelected=StatusIsMigratingFromISS45, IsKeyNumberProvided=TRUE, IsKeyNumberTwoProvided=TRUE ),
  IF(ReplacementHASPChecked=FALSE,
  "Advisory: ISS45 HASP #" &amp; KeyNumber &amp; " in the green key number box (Row " &amp; ROW(KeyNumber) &amp; " above) will be upgraded to ENCOR, and key #" &amp; KeyNumberTwo &amp; " will be returned to NCR.  If instead you want HASP #" &amp; KeyNumberTwo &amp; " to become the ENCOR key, just reverse the key numbers in the two boxes and it shall be done." &amp;CRLF,
  "Advisory: Since you are ordering a replacement key with this ENCOR migration, both the existing ISS45 HASP keys must be returned to NCR." &amp;CRLF ),
IF(AND(Purpose=Migrating, OR(StoreTypeSelected=StatusIsMigratingFromISS45, StoreTypeSelected=StatusIsMigratingFromSM), IsKeyNumberProvided=TRUE),
  IF(ReplacementHASPChecked=FALSE,
  "Advisory: The HASP key #" &amp; KeyNumber &amp; " provided above will be upgraded to ENCOR.  No keys need be returned to NCR." &amp;CRLF,
  "Advisory: Since you are ordering a replacement key with this ENCOR migration, the existing HASP key #" &amp; KeyNumber &amp; " must be returned to NCR." &amp;CRLF ), "" )
) ) )</f>
        <v/>
      </c>
      <c r="AE51" s="74" t="str">
        <f>Blank</f>
        <v/>
      </c>
      <c r="AF51" s="93"/>
      <c r="AG51" s="93"/>
      <c r="AH51" s="93"/>
      <c r="AI51" s="93"/>
      <c r="AJ51" s="93"/>
      <c r="AK51" s="93"/>
      <c r="AL51" s="93"/>
      <c r="AM51" s="93"/>
      <c r="AN51" s="93"/>
      <c r="AO51" s="194"/>
      <c r="AP51" s="194"/>
      <c r="AQ51" s="254">
        <f>COUNTIF(AQ$12:AQ$50, "=" &amp; "Error")</f>
        <v>0</v>
      </c>
      <c r="AR51" s="254">
        <f>COUNTIF(AR$12:AR$37, "=" &amp; "Error") + COUNTIF(AR$39:AR$50, "=" &amp; "Error")</f>
        <v>0</v>
      </c>
      <c r="AS51" s="254">
        <f>COUNTIF(AS$12:AS$50, "=" &amp; "Error")</f>
        <v>0</v>
      </c>
      <c r="AT51" s="155"/>
      <c r="AU51" s="58"/>
      <c r="AV51" s="58"/>
      <c r="AW51" s="58"/>
      <c r="AX51" s="63"/>
      <c r="BG51" s="41">
        <v>1</v>
      </c>
      <c r="BH51" s="42">
        <f>IF(SUM(BH$35:BH50)&gt;=$BG51,-$BG51,0)</f>
        <v>0</v>
      </c>
      <c r="BI51" s="43">
        <f>IF(SUM(BI$35:BI50)&gt;=$BG51,-$BG51,0)</f>
        <v>0</v>
      </c>
      <c r="BJ51" s="44">
        <f>IF(SUM(BJ$35:BJ50)&gt;=$BG51,-$BG51,0)</f>
        <v>0</v>
      </c>
      <c r="BW51" s="446" t="s">
        <v>692</v>
      </c>
      <c r="BX51" s="427" t="b">
        <v>0</v>
      </c>
      <c r="BY51" s="427" t="b">
        <f>IF(AND(DSIVBKeyNumber&lt;&gt;"", IFERROR(VALUE(DSIVBKeyNumber), 0) &gt;0, DSIVBIsKeyNumberFound=DSIVBKeyNumber), TRUE, FALSE)</f>
        <v>0</v>
      </c>
      <c r="BZ51" s="427">
        <f>IF(OR(DSIVBExpired=TRUE, DSIVBQualifies=FALSE), 0,
IFERROR(LOOKUP(DSIVBKeyNumber,DSIVBKeyNumberArray),0) )</f>
        <v>0</v>
      </c>
      <c r="CA51" s="453"/>
      <c r="CB51" s="28" t="str">
        <f xml:space="preserve">
IF(AND(DSIVBNeedsKey=TRUE, DSIVBKeyNumber=""), "◄ You claimed the " &amp; TEXT(-DSIVBExceptionAmount, "$#,###")  &amp; " credit and Exception on the Order Form, so you must enter one of the Volume Purchase key numbers.  Otherwise put 'None' and remove from the Order Form.",
IF(AND(DSIVBKeyNumber="None", ExceptionNumber=DSIVBExceptionNumber), "◄ Since you aren't using a Volume Purchase key, remove '" &amp; DSIVBExceptionNumber &amp; "'" &amp;
   IF(ExceptionAmount=DSIVBExceptionAmount, " and the " &amp; TEXT(-DSIVBExceptionAmount, "$#,###")  &amp; " credit", "") &amp;
   " from Row " &amp; ROW(ExceptionNumber) &amp; " on the Order Form.",
IF(AND(OR(DSIVBExpired=TRUE, DSIVBQualifies=FALSE), DSIVBKeyNumber&lt;&gt;"None"),  "",
IF( OR(AND(ISTEXT(DSIVBKeyNumber), DSIVBKeyNumber&lt;&gt;""), DSIVBKeyNumber="None"), "◄ " &amp; DealerName &amp; " is not using one of the DSI volume purchase keys with this order.",
IF(AND(OR(DSIVBComplete=FALSE, ExceptionAmount&lt;&gt;DSIVBExceptionAmount), DSIVBKeyNumberMatched=TRUE), "◄ This key number can be used for this update.  ►►►The Exception Number and/or Savings Amount must still be put on the Order Form.",
IF(AND(DSIVBQualifies=TRUE,   DSIVBKeyNumber&lt;&gt;"", DSIVBKeyNumberMatched=FALSE ), "◄ This key was NOT one of the volume purchase keys, or it was already deployed.  Check your records and select a different key.",
IF(AND(DSIVBComplete=FALSE, DSIVBKeyNumber&lt;&gt;"", DSIVBKeyNumberMatched=FALSE ), "◄ This key was NOT one of the volume purchase keys or it was already deployed.  Check your records and select a different key.  And add Exception Number to Order Form.",
IF(AND(DSIVBQualifies=TRUE,   DSIVBKeyNumber="" ), "◄ Enter the key number (select one of the keys that was shipped with the Volume Purchase) you will use to install this license, or put 'None' if not using one.",
IF(AND(DSIVBComplete=TRUE), "◄ This key number is confirmed and will be used for this migration order.",
"") ) ) ) ) ) ) ) )</f>
        <v/>
      </c>
    </row>
    <row r="52" spans="1:87" ht="41.25" customHeight="1" thickBot="1" x14ac:dyDescent="0.25">
      <c r="A52" s="522" t="str">
        <f ca="1" xml:space="preserve"> "Comments:" &amp;
IF(AND(ErrorBox="", AdvisoryBox=""), "", CHAR(10) &amp;
IF(ErrorBox="", "See below Advisories!", "See below Messages!")
)</f>
        <v>Comments:</v>
      </c>
      <c r="B52" s="523"/>
      <c r="C52" s="524"/>
      <c r="D52" s="525"/>
      <c r="E52" s="525"/>
      <c r="F52" s="525"/>
      <c r="G52" s="525"/>
      <c r="H52" s="525"/>
      <c r="I52" s="525"/>
      <c r="J52" s="525"/>
      <c r="K52" s="525"/>
      <c r="L52" s="525"/>
      <c r="M52" s="525"/>
      <c r="N52" s="525"/>
      <c r="O52" s="525"/>
      <c r="P52" s="526"/>
      <c r="Q52" s="91">
        <f>COUNTIF($Q$22:$Q$50, TRUE) + COUNTIF($Q$12:$Q$15, TRUE)-S38</f>
        <v>0</v>
      </c>
      <c r="R52" s="91">
        <f>COUNTIF($R$22:$R$50, TRUE) + COUNTIF($R$12:$R$15, TRUE)</f>
        <v>0</v>
      </c>
      <c r="S52" s="55" t="b">
        <f xml:space="preserve"> IF(
AND(
OR( IFERROR(FIND("SHIPPED", UPPER(CommentBox)), 0) &gt;0,
  IFERROR(FIND("SHIPPING", UPPER(CommentBox)), 0) &gt;0,
  IFERROR(FIND("SENDING", UPPER(CommentBox)), 0) &gt;0,
  IFERROR(FIND("REPLACED", UPPER(CommentBox)), 0) &gt;0,
  IFERROR(FIND("REPLACING", UPPER(CommentBox)), 0) &gt;0),
OR( IFERROR(FIND("NEW", UPPER(CommentBox)), 0) &gt;0,        IFERROR(FIND("REPLACEMENT", UPPER(CommentBox)), 0) &gt;0 ),
OR( IFERROR(FIND("KEY", UPPER(CommentBox)), 0) &gt;0,         IFERROR(FIND("HASP", UPPER(CommentBox)), 0) &gt;0 ),
OR( IFERROR(FIND("NUMBER", UPPER(CommentBox)), 0) &gt;0,  IFERROR(FIND("NUM", UPPER(CommentBox)), 0) &gt;0 )
   ), TRUE, FALSE)</f>
        <v>0</v>
      </c>
      <c r="T52" s="55" t="b">
        <f ca="1">IF(OR(
  IFERROR(MATCH( TRUE, T3:T50, 0), FALSE),
  StandardErrors&lt;&gt;"",
  ErrorKeyMessage&lt;&gt;""),
  TRUE, FALSE )</f>
        <v>0</v>
      </c>
      <c r="U52" s="64" t="str">
        <f>IF(
AND(COUNTIF($R$12:$R$50, "=TRUE")&gt;0, Purpose=New),
  "For New Stores, don't check any features in the '" &amp; IF(AlreadyHas = "", "Already Has", AlreadyHas) &amp; "' column.  Unclick any features in that column."&amp;CRLF,
IF(AND(OR(COUNTIF($R$12:$R$50, "=TRUE")&gt;0, COUNTIF($Q$12:$Q$50, "=TRUE")&gt;0), DontNeedEPSButDone=FALSE, Purpose=ZLHS),
  "Zero-Lane History Licenses have no features or lane counts. Unclick all feature selections."&amp;CRLF,
IF(AND(OR(COUNTIF($R$12:$R$50, "=TRUE")-S38 &gt;0, COUNTIF($Q$12:$Q$50, "=TRUE")-S38 &gt;0), DontNeedEPSButDone=FALSE, Purpose=HASPOnly), "
  Orders for Key Replacement Only cannot change features or counts.  Unclick all feature selections." &amp;CRLF,
IF(OR(COUNTIF($S$17:$S$42, "&gt;1")&gt;0, COUNTIF($S$44:$S$47, "&gt;1")&gt;0, AND($S$49&gt;1, NOT(Purpose=Transfer))),
   "A feature has been 'Added' to this system that it 'Already Has.'  Uncheck the addition highlighted in red."&amp;CRLF,
"") ) ) )</f>
        <v/>
      </c>
      <c r="V52" s="448" t="b">
        <f xml:space="preserve"> IF(
AND(
Purpose = Upgrading,
StoreTypeSelected&lt;&gt;StatusIsCurrentExpress, StoreTypeSelected&lt;&gt;StatusIsCurrentEspresso,
AddLanes &gt; 0,
LaneTransferTransactionRequest = TRUE
), TRUE, FALSE )</f>
        <v>0</v>
      </c>
      <c r="W52" s="64" t="str">
        <f>CHAR(13)&amp;CHAR(10)</f>
        <v xml:space="preserve">_x000D_
</v>
      </c>
      <c r="X52" s="103" t="str">
        <f>IF(Purpose&lt;&gt;Migrating, "", INDEX( ExpressMatrix, MATCH( Purpose, ExpressMatrixRows, 0 ), MATCH( BaseColumnToUse, ExpressMatrixColumns, 0) ) )</f>
        <v/>
      </c>
      <c r="Y52" s="57"/>
      <c r="Z52" s="103" t="s">
        <v>524</v>
      </c>
      <c r="AA52" s="104" t="str">
        <f xml:space="preserve"> IF(
AND(
OR( IFERROR(FIND("SINGLE", UPPER(CommentBox)), 0) &gt;0, IFERROR(FIND("ONE ", UPPER(CommentBox)), 0) &gt;0, IFERROR(FIND("1 ", UPPER(CommentBox)), 0) &gt;0),
OR( IFERROR(FIND("KEY", UPPER(CommentBox)), 0) &gt;0, IFERROR(FIND("HASP", UPPER(CommentBox)), 0) &gt;0,  IFERROR(FIND("DONGLE", UPPER(CommentBox)), 0) &gt;0 ),
OR( IFERROR(FIND("MAKE", UPPER(CommentBox)), 0) &gt;0,
       IFERROR(FIND("CREATE", UPPER(CommentBox)), 0) &gt;0,
       IFERROR(FIND("NEED", UPPER(CommentBox)), 0) &gt;0,
       IFERROR(FIND("WANT", UPPER(CommentBox)), 0) &gt;0,
       IFERROR(FIND("JUST", UPPER(CommentBox)), 0) &gt;0,
       IFERROR(FIND("ONLY", UPPER(CommentBox)), 0) &gt;0,
       IFERROR(FIND("SYSTEM HAS", UPPER(CommentBox)), 0) &gt;0,
       IFERROR(FIND("STORE HAS", UPPER(CommentBox)), 0) &gt;0,
       IFERROR(FIND("SITE HAS", UPPER(CommentBox)), 0) &gt;0
   )
), "ONE", "")</f>
        <v/>
      </c>
      <c r="AB52" s="58"/>
      <c r="AC52" s="57"/>
      <c r="AD52" s="57"/>
      <c r="AE52" s="74"/>
      <c r="AF52" s="58"/>
      <c r="AG52" s="58"/>
      <c r="AH52" s="58"/>
      <c r="AI52" s="58"/>
      <c r="AJ52" s="59"/>
      <c r="AK52" s="59"/>
      <c r="AL52" s="59"/>
      <c r="AM52" s="59"/>
      <c r="AN52" s="57" t="str">
        <f>ComingFrom</f>
        <v>[Not Specified]</v>
      </c>
      <c r="AO52" s="57"/>
      <c r="AP52" s="59"/>
      <c r="AQ52" s="58"/>
      <c r="AR52" s="254">
        <f>MAX(AQ51:AS51)</f>
        <v>0</v>
      </c>
      <c r="AS52" s="58"/>
      <c r="AT52" s="155"/>
      <c r="AU52" s="58"/>
      <c r="AV52" s="58"/>
      <c r="AW52" s="58"/>
      <c r="AX52" s="57"/>
      <c r="BH52" s="18"/>
      <c r="CA52" s="571" t="str">
        <f>IF(LabKeyNotes = FALSE, "",
"If your Dealership never sold ISS45 or ScanMaster (so you have no lab Licenses/keys to migrate for this or some other reason) " &amp;
"write 'INITIAL LAB KEY' in the Row 51 Key Number box.  Do not use a customer's key number — that will cause this order to be declined.")</f>
        <v/>
      </c>
      <c r="CB52" s="571"/>
      <c r="CC52" s="571"/>
      <c r="CD52" s="571"/>
      <c r="CE52" s="571"/>
      <c r="CF52" s="571"/>
      <c r="CG52" s="571"/>
      <c r="CH52" s="571"/>
      <c r="CI52" s="571"/>
    </row>
    <row r="53" spans="1:87" ht="31.5" customHeight="1" thickBot="1" x14ac:dyDescent="0.3">
      <c r="A53" s="521" t="str">
        <f ca="1" xml:space="preserve">
IF(ErrorBox&lt;&gt;"", "Please address each of the issues in the list below before sending this SKIF to NCR:",
  IF(AdvisoryBox&lt;&gt;"", "Please see the advisories provided below - but no action is strictly required:", "") )&amp;
IF(OR(MigrationData=TRUE, UpgradeData=TRUE, TransferData=TRUE, UpgToStdData=TRUE),
IF(Purpose=Migrating,
  CRLF &amp; "(Note: The current " &amp; ComingFromText &amp; " license information is indicated by green highlights above.)",
  CRLF &amp; "(Note: The current license information is embedded and indicated with green highlights above.)"
), "")</f>
        <v/>
      </c>
      <c r="B53" s="521"/>
      <c r="C53" s="521"/>
      <c r="D53" s="521"/>
      <c r="E53" s="521"/>
      <c r="F53" s="521"/>
      <c r="G53" s="521"/>
      <c r="H53" s="521"/>
      <c r="I53" s="521"/>
      <c r="J53" s="521"/>
      <c r="K53" s="521"/>
      <c r="L53" s="521"/>
      <c r="M53" s="521"/>
      <c r="N53" s="521"/>
      <c r="O53" s="521"/>
      <c r="P53" s="521"/>
      <c r="V53" s="16" t="b">
        <f xml:space="preserve">
IF(
OR( IFERROR(FIND("G330-0992-0000", UPPER(CommentBox)), 0) &gt;0,
  IFERROR(FIND("G330?0992?0000", UPPER(CommentBox)), 0) &gt;0,
  IFERROR(FIND("G33009920000", UPPER(CommentBox)), 0) &gt;0,
  IFERROR(FIND("LANE*TRANSFER", UPPER(CommentBox)), 0) &gt;0,
  IFERROR(FIND("TRANSFER*LANE", UPPER(CommentBox)), 0) &gt;0 ), TRUE, FALSE )</f>
        <v>0</v>
      </c>
      <c r="W53" s="103" t="b">
        <v>0</v>
      </c>
      <c r="X53" s="123" t="str">
        <f xml:space="preserve">
IF(Purpose&lt;&gt;Migrating, "",
IF( YEAR(OriginalLicenseDate) &gt;= RecentMigrationStartYear, "Recent",
IF(AND(OR(HadSSCO = TRUE, AddSSCO=TRUE), SSCOVeteranMigrationDiscount=TRUE, SSCOAllowMigrationRebate=TRUE), IF(AND(MigrationIsStandardOrExpress= "Express", ForceExpress &lt;&gt; "STANDARD"), "Express", "Veteran"),
IF(MigrationIsStandardOrExpress= "Express", "Express",
IF(OriginalLicenseDateSupplied = FALSE, "Unsure",
IF(AND(OR(MigrationIsStandardOrExpress= "Standard", ForceExpress &lt;&gt; "STANDARD"), YEAR(OriginalLicenseDate) &gt;= RecentMigrationStartYear ), "Recent",
IF(AND(OR(MigrationIsStandardOrExpress= "Standard", ForceExpress &lt;&gt; "STANDARD"), YEAR(OriginalLicenseDate) &lt; RecentMigrationStartYear ), "Veteran",
"Unsure" ) ) ) ) ) ) )</f>
        <v/>
      </c>
      <c r="Y53" s="123" t="str">
        <f>IF(ComingFrom = "SM V2", "ScanMaster", IF(ComingFrom = "ACS", "ACS/ACS-IR", IF(ComingFrom="ISS45", "ISS45", "") ) )</f>
        <v/>
      </c>
      <c r="AJ53" s="30"/>
      <c r="AK53" s="30"/>
      <c r="AL53" s="30"/>
      <c r="AM53" s="30"/>
      <c r="AN53" s="30"/>
      <c r="AW53" s="12"/>
      <c r="BH53" s="18"/>
    </row>
    <row r="54" spans="1:87" ht="141.75" customHeight="1" x14ac:dyDescent="0.2">
      <c r="A54" s="527" t="str">
        <f ca="1" xml:space="preserve">
IF(ErrorBox="",
IF(IFERROR(LEN(AdvisoryBox), 0) &lt; 300, CHAR(13)&amp;CHAR(10), "")
&amp;
IF(OR(
  LEN(AdvisoryBox) - LEN(SUBSTITUTE(AdvisoryBox, CHAR(10), "")) &gt; 5,
  AND( LEN(AdvisoryBox)/100 &gt; 8, LEN(AdvisoryBox) - LEN(SUBSTITUTE(AdvisoryBox, CHAR(10), "")) &lt; 4) ),
    LEFT("►"&amp;SUBSTITUTE(AdvisoryBox, CHAR(13)&amp;CHAR(10), CHAR(13)&amp;CHAR(10)&amp;"►"),
     LEN("►"&amp;SUBSTITUTE(AdvisoryBox, CHAR(13)&amp;CHAR(10), CHAR(13)&amp;CHAR(10)&amp;"►")) -1),
    SUBSTITUTE(AdvisoryBox, CHAR(13)&amp;CHAR(10), REPT(" ", 150)&amp;CHAR(13)&amp;CHAR(10) )
),
IF(IFERROR(LEN(ErrorBox), 0) &lt; 300, CHAR(13)&amp;CHAR(10), "")
&amp;
IF(OR(
  LEN(ErrorBox) - LEN(SUBSTITUTE(ErrorBox, CHAR(10), "")) &gt; 5,
  LEN(ErrorBox)/100 &gt; 5),
    LEFT("►"&amp;SUBSTITUTE(ErrorBox, CHAR(13)&amp;CHAR(10), CHAR(13)&amp;CHAR(10)&amp;"►"),
     LEN("►"&amp;SUBSTITUTE(ErrorBox, CHAR(13)&amp;CHAR(10), CHAR(13)&amp;CHAR(10)&amp;"►")) -1),
    SUBSTITUTE(ErrorBox, CHAR(13)&amp;CHAR(10), REPT(" ", 150)&amp;CHAR(13)&amp;CHAR(10) )
)
)</f>
        <v xml:space="preserve">_x000D_
</v>
      </c>
      <c r="B54" s="527"/>
      <c r="C54" s="527"/>
      <c r="D54" s="527"/>
      <c r="E54" s="527"/>
      <c r="F54" s="527"/>
      <c r="G54" s="527"/>
      <c r="H54" s="527"/>
      <c r="I54" s="527"/>
      <c r="J54" s="527"/>
      <c r="K54" s="527"/>
      <c r="L54" s="527"/>
      <c r="M54" s="527"/>
      <c r="N54" s="527"/>
      <c r="O54" s="527"/>
      <c r="P54" s="527"/>
      <c r="Q54" s="255" t="str">
        <f ca="1" xml:space="preserve">
IF(AND(OpenForClicks=TRUE,Purpose=HASPOnly),"",
IF(WaitingForEPS=TRUE, CHAR(13)&amp;CHAR(10)&amp;"  ► ► ► "&amp; $U$16,
ErrorsConcatenated &amp;
IF(ErrorsConcatenated &lt;&gt; "", "",
  IF(ErrorCountFromFormat=1,
    "One error remains in the choices above. Review and correct the selections highlighted in red so your order can proceed.",
    IF(ErrorCountFromFormat=2,
    "Two errors remain in the choices above. Review and correct the selections highlighted in red so your order can proceed.",
      IF(ErrorCountFromFormat=3,
      "Three errors remain in the choices above. Review and correct the selections highlighted in red so your order can proceed.",
       IF(ErrorCountFromFormat&gt;6,
      "Quite a few errors remain in the choices above. Review and correct the selections highlighted in red so your order can proceed.",
         IF(ErrorCountFromFormat&gt;3,
        "Several errors remain in the choices above. Review and correct the selections highlighted in red so your order can proceed.",
        "" ) ) ) ) )
  &amp;
  IF(AND(ErrorCountFromFormat&gt;0, Purpose=Migrating, OR(MigrationType="Veteran", MigrationType="Express") ), "   For example, you may have clicked '" &amp; AddingNow &amp; "' instead of '" &amp; AlreadyHas &amp;
  "', which would add charges for features that should   migrate at no charge from the customer's previous " &amp; ComingFromText &amp; " system.",
  "" )
) ) )</f>
        <v/>
      </c>
      <c r="R54" s="255" t="str">
        <f ca="1">CONCATENATE(U3&amp;U4&amp;U5&amp;U6&amp;U7&amp;U8&amp;U9&amp;U10&amp;U11&amp;U12&amp;U13&amp;U14&amp;U15&amp;U16&amp;U17&amp;U18&amp;U19&amp;U20&amp;U21&amp;U22&amp;U23&amp;U24&amp;U25&amp;U26&amp;U27&amp;U28&amp;U29&amp;U30&amp;U31&amp;U32&amp;U33&amp;U34&amp;U35&amp;U36&amp;U37&amp;U38&amp;U39&amp;U40&amp;U41&amp;U42&amp;U43&amp;U44&amp;U45&amp;U46&amp;U47&amp;U48&amp;U49&amp;U50&amp;U51&amp;U52&amp;U53)</f>
        <v/>
      </c>
      <c r="S54" s="255" t="str">
        <f xml:space="preserve">
IF(AND(OpenForClicks=TRUE,Purpose=HASPOnly ), "",
IF(CONCATENATE($AD$10, $AD$16, $AD$14,  $AD$12, $AD$13, $AD$20, $AD$45, $AD$48,SQLAdvisoryResult, $AD$51) = "0", "",
    CONCATENATE($AD$10, $AD$16, $AD$14,  $AD$12, $AD$13, $AD$20, $AD$45, $AD$48,SQLAdvisoryResult, $AD$51 ) ) )</f>
        <v/>
      </c>
      <c r="W54" s="449" t="s">
        <v>706</v>
      </c>
      <c r="X54" s="124" t="str">
        <f xml:space="preserve">
IF(ForceExpress = "EXPRESS", "Express",
IF(ForceExpress = "STANDARD", "Standard",
IF(MigrationType = "Recent", "Recent",
IF(AND(MigrationType&lt;&gt;"Express"), "Standard", IF(StoreTypeSelected=FromV2, "Express/Small-Store ($0-Base)", IF(StoreTypeSelected=FromACS, "Small-Store ($0-Base)", "Express") ) ) ) ) )</f>
        <v>Standard</v>
      </c>
      <c r="AC54" s="452"/>
      <c r="AD54" s="80"/>
      <c r="AE54" s="79"/>
      <c r="AW54" s="12"/>
    </row>
    <row r="55" spans="1:87" ht="13.5" customHeight="1" x14ac:dyDescent="0.2">
      <c r="A55" s="96"/>
      <c r="K55" s="10"/>
      <c r="L55" s="10"/>
      <c r="U55" s="2"/>
      <c r="AJ55" s="380" t="s">
        <v>597</v>
      </c>
    </row>
    <row r="56" spans="1:87" ht="13.5" hidden="1" customHeight="1" x14ac:dyDescent="0.2">
      <c r="A56" s="96"/>
      <c r="B56" s="361" t="s">
        <v>308</v>
      </c>
      <c r="C56" s="361" t="s">
        <v>309</v>
      </c>
      <c r="D56" s="362" t="s">
        <v>161</v>
      </c>
      <c r="E56" s="361" t="s">
        <v>310</v>
      </c>
      <c r="F56" s="362" t="s">
        <v>427</v>
      </c>
      <c r="G56" s="362" t="s">
        <v>312</v>
      </c>
      <c r="H56" s="362" t="s">
        <v>313</v>
      </c>
      <c r="I56" s="362" t="s">
        <v>314</v>
      </c>
      <c r="J56" s="363"/>
      <c r="K56" s="364" t="s">
        <v>473</v>
      </c>
      <c r="L56" s="364" t="s">
        <v>474</v>
      </c>
      <c r="M56" s="365" t="s">
        <v>472</v>
      </c>
      <c r="N56" s="365" t="s">
        <v>475</v>
      </c>
      <c r="O56" s="365" t="s">
        <v>570</v>
      </c>
      <c r="P56" s="12"/>
      <c r="Q56" s="386" t="s">
        <v>567</v>
      </c>
      <c r="S56" s="310" t="s">
        <v>343</v>
      </c>
      <c r="T56" s="311" t="s">
        <v>427</v>
      </c>
      <c r="U56" s="311" t="s">
        <v>309</v>
      </c>
      <c r="V56" s="312" t="s">
        <v>319</v>
      </c>
      <c r="W56" s="297" t="s">
        <v>561</v>
      </c>
      <c r="X56" s="264" t="s">
        <v>296</v>
      </c>
      <c r="Y56" s="264" t="s">
        <v>297</v>
      </c>
      <c r="Z56" s="264" t="s">
        <v>298</v>
      </c>
      <c r="AA56" s="265" t="s">
        <v>291</v>
      </c>
      <c r="AC56" s="180" t="s">
        <v>488</v>
      </c>
      <c r="AD56" s="238"/>
      <c r="AJ56" s="263" t="s">
        <v>562</v>
      </c>
      <c r="AK56" s="280" t="str">
        <f>AJ2</f>
        <v>MigFinalText</v>
      </c>
      <c r="AL56" s="280" t="str">
        <f>AK2</f>
        <v>MigAutoText</v>
      </c>
      <c r="AM56" s="280" t="str">
        <f>AL2</f>
        <v>MigSelectText</v>
      </c>
      <c r="AN56" s="280" t="str">
        <f>AM2</f>
        <v>MigOrderText</v>
      </c>
      <c r="AO56" s="280" t="str">
        <f>AN2</f>
        <v>MigNAText</v>
      </c>
      <c r="AP56" s="280" t="s">
        <v>527</v>
      </c>
      <c r="AQ56" s="285" t="s">
        <v>528</v>
      </c>
      <c r="AT56" s="389" t="s">
        <v>609</v>
      </c>
    </row>
    <row r="57" spans="1:87" ht="13.5" hidden="1" customHeight="1" x14ac:dyDescent="0.2">
      <c r="A57" s="141"/>
      <c r="B57" s="168" t="str">
        <f xml:space="preserve">
IF(OR(WaitingForPurpose=TRUE, WaitingForStoreType=TRUE, WaitingForEPS=TRUE), "",
IF(NOT(OR(
  RIGHT(BaseSystemPID,4) = "MISE",
  RIGHT(BaseSystemPID,4) = "MSME",
  RIGHT(BaseSystemPID,4) = "MACE",
  BaseSystemPID = "",
BaseSystemPID=0) ), 1, "" ) )</f>
        <v/>
      </c>
      <c r="C57" s="357" t="str">
        <f>IF(OrderSheetItem = "", "", BaseSystemPID)</f>
        <v/>
      </c>
      <c r="D57" s="169" t="str">
        <f>IF(OrderSheetItem = "", "",
INDEX(BaseSystemPIDMatrix,
MATCH(
  IF(AND(
      OR(LabSystem = "PARTNER LAB", LabSystem = "CUSTOMER LAB", LabSystem = "CUSTOMER LAB2"),
      OR(Purpose=New, Purpose=Migrating)
  ), LabSystem, OrderSheetPID), BaseSystemPIDMatrixRows, 0),
MATCH("Short Description", BaseSystemPIDMatrixColumns, 0) )
)</f>
        <v/>
      </c>
      <c r="E57" s="170" t="str">
        <f>IF(OrderSheetItem = "", "", 1)</f>
        <v/>
      </c>
      <c r="F57" s="167" t="str">
        <f>IF(OrderSheetItem = "", "",
INDEX(BaseSystemPIDMatrix,
MATCH( IF(IFERROR(SEARCH("LAB", LabSystem),0) &lt;&gt; 0, LabSystem, OrderSheetPID), BaseSystemPIDMatrixRows, 0),
MATCH("Price", BaseSystemPIDMatrixColumns, 0))
)</f>
        <v/>
      </c>
      <c r="G57" s="171" t="str">
        <f>IF(OrderSheetItem ="", "",
IF(AND(SSCOVeteranMigrationDiscount=TRUE, SSCOAllowMigrationRebate=TRUE, OR(MigrationType="Veteran", MigrationType="Express") ), IF(OrderForm!C46 = "", 0, 0),
IF(
INDEX(BaseSystemPIDMatrix,
MATCH( IF(IFERROR(SEARCH("LAB", LabSystem),0) &lt;&gt; 0, LabSystem, OrderSheetPID), BaseSystemPIDMatrixRows, 0),
MATCH("TYPE", BaseSystemPIDMatrixColumns, 0))
= "MRP", ChannelPartnerDiscount,
0 ) ) )</f>
        <v/>
      </c>
      <c r="H57" s="167" t="str">
        <f t="shared" ref="H57:H88" si="24">IF(OrderSheetItem = "", "", OrderSheetPrice * (1-OrderSheetDiscount))</f>
        <v/>
      </c>
      <c r="I57" s="167" t="str">
        <f t="shared" ref="I57:I88" si="25">IF(OrderSheetItem = "", "", OrderSheetUnitNet * OrderSheetQuantity)</f>
        <v/>
      </c>
      <c r="J57" s="167"/>
      <c r="K57" s="172">
        <v>0</v>
      </c>
      <c r="L57" s="172">
        <v>11</v>
      </c>
      <c r="M57" s="167">
        <f>ROW()</f>
        <v>57</v>
      </c>
      <c r="N57" s="167" t="str">
        <f>IF(OR(
 AND(L57&gt;15, COUNTIF($N$56:N56, "=" &amp; "SKIP") &lt; 1 ),
 AND(L57&gt;15, COUNTIF($N$56:N56, "=" &amp; "SKIP") &lt; 2 )
), "SKIP", "")</f>
        <v/>
      </c>
      <c r="O57" s="366"/>
      <c r="P57" s="12"/>
      <c r="Q57" s="99" t="s">
        <v>605</v>
      </c>
      <c r="S57" s="302" t="s">
        <v>344</v>
      </c>
      <c r="T57" s="142">
        <v>0</v>
      </c>
      <c r="U57" s="139" t="s">
        <v>345</v>
      </c>
      <c r="V57" s="303" t="s">
        <v>534</v>
      </c>
      <c r="W57" s="138" t="s">
        <v>265</v>
      </c>
      <c r="X57" s="130" t="s">
        <v>275</v>
      </c>
      <c r="Y57" s="130" t="s">
        <v>270</v>
      </c>
      <c r="Z57" s="130" t="s">
        <v>278</v>
      </c>
      <c r="AA57" s="266" t="str">
        <f>IF(
OR(
  AND(AddLanes="", Purpose=New),
  AND(AddLanes=0, Purpose=New),
  AND(AddLanes&gt;5, Purpose=New),
  NOT(AND(HadLanes&lt;=5, Purpose=Migrating, MigrationIsStandardOrExpress="Express")),
  NOT(OR(
    AND(Purpose=New, StoreTypeSelected=StatusIsNewExpress),
    AND(Purpose=Migrating, MigrationIsStandardOrExpress="Express")
  ))
),
  "G330-0999-0000",
  "G330-0980-000" &amp;
  IF(Purpose=New, AddLanes, HadLanes)
)</f>
        <v>G330-0999-0000</v>
      </c>
      <c r="AC57" s="182" t="s">
        <v>483</v>
      </c>
      <c r="AD57" s="238"/>
      <c r="AI57"/>
      <c r="AJ57" s="286" t="s">
        <v>266</v>
      </c>
      <c r="AK57" s="169"/>
      <c r="AL57" s="169" t="str">
        <f>"On user's " &amp; ComingFromText &amp; " POS. Click '" &amp; AlreadyHas &amp; ",' use " &amp; ChannelPartnerDiscount*100 &amp; "% dscnt"</f>
        <v>On user's  POS. Click 'Already Has,' use 45% dscnt</v>
      </c>
      <c r="AM57" s="169" t="str">
        <f>"If on prior system, click '" &amp; AddingNow &amp; ",' use " &amp; ChannelPartnerDiscount*100 &amp; "% dscnt"</f>
        <v>If on prior system, click 'Adding Now,' use 45% dscnt</v>
      </c>
      <c r="AN57" s="169" t="str">
        <f xml:space="preserve">  "No parallel " &amp; ComingFromText &amp; " item. If reqd, click '" &amp; AddingNow &amp; "' w/" &amp; ChannelPartnerDiscount*100 &amp; "% dscnt"</f>
        <v>No parallel  item. If reqd, click 'Adding Now' w/45% dscnt</v>
      </c>
      <c r="AO57" s="167" t="str">
        <f xml:space="preserve"> "Not Applicable to ENCOR migrations from " &amp; ComingFromText</f>
        <v xml:space="preserve">Not Applicable to ENCOR migrations from </v>
      </c>
      <c r="AP57" s="167" t="str">
        <f xml:space="preserve">  "Not on user's " &amp; ComingFromText &amp; " POS. If reqd, click '" &amp; AddingNow &amp; "' w/" &amp; ChannelPartnerDiscount*100 &amp; "% dscnt"</f>
        <v>Not on user's  POS. If reqd, click 'Adding Now' w/45% dscnt</v>
      </c>
      <c r="AQ57" s="287" t="str">
        <f xml:space="preserve"> "On user's " &amp; ComingFromText &amp; " POS. Click '" &amp; AddingNow &amp; "' w/" &amp; ChannelPartnerDiscount*100 &amp; "% dscnt"</f>
        <v>On user's  POS. Click 'Adding Now' w/45% dscnt</v>
      </c>
      <c r="AT57" s="387" t="str">
        <f>C57 &amp; IF(C57="", "", " — ") &amp; D57</f>
        <v/>
      </c>
    </row>
    <row r="58" spans="1:87" ht="13.5" hidden="1" customHeight="1" x14ac:dyDescent="0.2">
      <c r="A58" s="96"/>
      <c r="B58" s="172" t="str">
        <f ca="1" xml:space="preserve">
IF(OR(WaitingForPurpose=TRUE, WaitingForStoreType=TRUE, WaitingForEPS=TRUE), "",
 IF(AND( INDEX( OrderBoxMatrix, MATCH(Purpose, OrderBoxMatrixRows, 0), MATCH( "HasBox", OrderBoxMatrixColumns, 0)) = TRUE,
   INDIRECT("$R"&amp;OrderSheetActualRow) = TRUE),
   MAX(B$57:B57) + 1, ""
) )</f>
        <v/>
      </c>
      <c r="C58" s="358" t="str">
        <f ca="1">IF(OrderSheetItem = "", "",
  IF( AND( INDEX( OrderBoxMatrix, MATCH(Purpose, OrderBoxMatrixRows, 0), MATCH( "HasBox", OrderBoxMatrixColumns, 0)) = TRUE,
     INDIRECT("$R"&amp;OrderSheetActualRow) = TRUE),
     IF(BaseSystemPID=OFFSET(BaseSystemPID, 1, 0), BaseSystemPID, "G330-0998-0000")
) )</f>
        <v/>
      </c>
      <c r="D58" s="167" t="str">
        <f ca="1">IF(OrderSheetItem = "", "",
INDEX(BaseSystemPIDMatrix,
MATCH( IF(AND(IFERROR(SEARCH("LAB", LabSystem),0) &lt;&gt; 0, Purpose=Migrating, MigrationType="Express"), LabSystem, OrderSheetPID), BaseSystemPIDMatrixRows, 0),
MATCH("Short Description", BaseSystemPIDMatrixColumns, 0))
)</f>
        <v/>
      </c>
      <c r="E58" s="173" t="str">
        <f ca="1">IF(OrderSheetItem = "", "",
IF( INDEX( OrderBoxMatrix, MATCH(Purpose, OrderBoxMatrixRows, 0), MATCH( "HasBox", OrderBoxMatrixColumns, 0)) = TRUE,
     INDIRECT("$O" &amp; OrderSheetActualRow) / IF(AND(Purpose=Migrating, BaseRowToUse = "Express", MigrationType&lt;&gt;"Recent"),  INDIRECT("$O" &amp; OrderSheetActualRow), 1),
      "" )
)</f>
        <v/>
      </c>
      <c r="F58" s="167" t="str">
        <f ca="1">IF(OrderSheetItem = "", "",
INDEX(BaseSystemPIDMatrix, MATCH( IF(AND(IFERROR(SEARCH("LAB", LabSystem),0) &lt;&gt; 0, Purpose=Migrating, MigrationType="Express"), LabSystem, OrderSheetPID), BaseSystemPIDMatrixRows, 0), MATCH("Price", BaseSystemPIDMatrixColumns, 0))
)</f>
        <v/>
      </c>
      <c r="G58" s="174" t="str">
        <f ca="1">IF(OrderSheetItem = "", "",
IF( AND(OrderSheetQuantity = HadLanes, MigrationType="Veteran" ), 1,
IF( INDEX(BaseSystemPIDMatrix, MATCH(OrderSheetPID, BaseSystemPIDMatrixRows, 0), MATCH("TYPE", BaseSystemPIDMatrixColumns, 0)) = "MRP",
  ChannelPartnerDiscount,
  0 )
)
)</f>
        <v/>
      </c>
      <c r="H58" s="167" t="str">
        <f t="shared" ca="1" si="24"/>
        <v/>
      </c>
      <c r="I58" s="167" t="str">
        <f t="shared" ca="1" si="25"/>
        <v/>
      </c>
      <c r="J58" s="167"/>
      <c r="K58" s="172">
        <v>1</v>
      </c>
      <c r="L58" s="172">
        <v>12</v>
      </c>
      <c r="M58" s="167">
        <f>ROW()</f>
        <v>58</v>
      </c>
      <c r="N58" s="167" t="str">
        <f>IF(OR(
 AND(L58&gt;15, COUNTIF($N$56:N57, "=" &amp; "SKIP") &lt; 1 ),
 AND(L58&gt;21, COUNTIF($N$56:N57, "=" &amp; "SKIP") &lt; 2 )
), "SKIP", "")</f>
        <v/>
      </c>
      <c r="O58" s="366"/>
      <c r="P58" s="12"/>
      <c r="Q58" s="99" t="s">
        <v>613</v>
      </c>
      <c r="S58" s="302" t="s">
        <v>344</v>
      </c>
      <c r="T58" s="142">
        <v>297</v>
      </c>
      <c r="U58" s="139" t="s">
        <v>346</v>
      </c>
      <c r="V58" s="303" t="s">
        <v>387</v>
      </c>
      <c r="W58" s="138" t="s">
        <v>281</v>
      </c>
      <c r="X58" s="130" t="s">
        <v>273</v>
      </c>
      <c r="Y58" s="130" t="s">
        <v>271</v>
      </c>
      <c r="Z58" s="130" t="s">
        <v>276</v>
      </c>
      <c r="AA58" s="267"/>
      <c r="AC58" s="179" t="s">
        <v>482</v>
      </c>
      <c r="AD58" s="238"/>
      <c r="AI58"/>
      <c r="AJ58" s="286" t="s">
        <v>469</v>
      </c>
      <c r="AK58" s="169"/>
      <c r="AL58" s="169" t="str">
        <f>"Migrates from all " &amp; ComingFromText &amp; ". Click '" &amp; AlreadyHas &amp; ",' use 100% dscnt"</f>
        <v>Migrates from all . Click 'Already Has,' use 100% dscnt</v>
      </c>
      <c r="AM58" s="169" t="str">
        <f xml:space="preserve"> "If on prior system, click '" &amp; AlreadyHas &amp; ",' use 100% dscnt"</f>
        <v>If on prior system, click 'Already Has,' use 100% dscnt</v>
      </c>
      <c r="AN58" s="169" t="str">
        <f xml:space="preserve">  "No parallel " &amp; ComingFromText &amp; " item. If reqd, click '" &amp; AddingNow &amp; "' w/" &amp; ChannelPartnerDiscount*100 &amp; "% dscnt"</f>
        <v>No parallel  item. If reqd, click 'Adding Now' w/45% dscnt</v>
      </c>
      <c r="AO58" s="167" t="str">
        <f xml:space="preserve"> "Not Applicable to ENCOR migrations from " &amp; ComingFromText</f>
        <v xml:space="preserve">Not Applicable to ENCOR migrations from </v>
      </c>
      <c r="AP58" s="167" t="str">
        <f xml:space="preserve">  "Not on user's " &amp; ComingFromText &amp; " POS. If reqd, click '" &amp; AddingNow &amp; "' w/" &amp; ChannelPartnerDiscount*100 &amp; "% dscnt"</f>
        <v>Not on user's  POS. If reqd, click 'Adding Now' w/45% dscnt</v>
      </c>
      <c r="AQ58" s="287" t="str">
        <f xml:space="preserve"> "On user's " &amp; ComingFromText &amp; " POS. Click '" &amp; AlreadyHas &amp; ",' use 100% dscnt"</f>
        <v>On user's  POS. Click 'Already Has,' use 100% dscnt</v>
      </c>
      <c r="AT58" s="387" t="str">
        <f t="shared" ref="AT58:AT88" ca="1" si="26">C58 &amp; IF(C58="", "", " — ") &amp; D58</f>
        <v/>
      </c>
    </row>
    <row r="59" spans="1:87" ht="13.5" hidden="1" customHeight="1" x14ac:dyDescent="0.2">
      <c r="A59" s="96"/>
      <c r="B59" s="172" t="str">
        <f ca="1" xml:space="preserve">
IF(OR(WaitingForPurpose=TRUE, WaitingForStoreType=TRUE, WaitingForEPS=TRUE), "",
IF(AND( INDEX( OrderBoxMatrix, MATCH(Purpose, OrderBoxMatrixRows, 0), MATCH( "AddBox", OrderBoxMatrixColumns, 0)) = TRUE,
   INDIRECT("$Q"&amp;OrderSheetActualRow) = TRUE,
   StoreTypeSelected&lt;&gt;StatusIsNewExpress,
   MigrationType &amp; MigrationIsStandardOrExpress&lt;&gt;"RecentExpress" ),
   MAX(B$57:B58) + 1, ""
) )</f>
        <v/>
      </c>
      <c r="C59" s="358" t="str">
        <f ca="1">IF(OrderSheetItem = "", "",
  IF( AND( INDEX( OrderBoxMatrix, MATCH(Purpose, OrderBoxMatrixRows, 0), MATCH( "AddBox", OrderBoxMatrixColumns, 0)) = TRUE,
     INDIRECT("$Q"&amp;OrderSheetActualRow) = TRUE),
     IF(AND(LaneTransferTransaction=TRUE, IsKeyNumberProvided=TRUE, IsKeyNumberTwoProvided=TRUE),  "G330-0992-0000",
     IF(AND(AddLanes &lt; 0, HowManyItemsAdded = 1), "G330-0190-00KU",
     IF(AND(AddLanes &lt; 0, HowManyItemsAdded &gt; 1), "",
     "G330-0998-0000") ) ) ) )</f>
        <v/>
      </c>
      <c r="D59" s="167" t="str">
        <f t="shared" ref="D59:D88" ca="1" si="27">IF(OrderSheetItem = "", "",
INDEX(BaseSystemPIDMatrix, MATCH(OrderSheetPID, BaseSystemPIDMatrixRows, 0), MATCH("Short Description", BaseSystemPIDMatrixColumns, 0))
)</f>
        <v/>
      </c>
      <c r="E59" s="173" t="str">
        <f ca="1" xml:space="preserve">
IF(OrderSheetItem = "", "",
IF(OrderSheetPID = "G330-0190-00KU", 1,
  IF( INDEX( OrderBoxMatrix, MATCH(Purpose, OrderBoxMatrixRows, 0), MATCH( "AddBox", OrderBoxMatrixColumns, 0)) = TRUE,
    IF(OR(Purpose=New,  INDEX( OrderBoxMatrix, MATCH(Purpose, OrderBoxMatrixRows, 0), MATCH( "HasBox", OrderBoxMatrixColumns, 0)) &lt;&gt; TRUE),
      MIN(INDIRECT("$AB" &amp; OrderSheetActualRow), 12),
      IF( INDEX( OrderBoxMatrix, MATCH(Purpose, OrderBoxMatrixRows, 0), MATCH( "HasBox", OrderBoxMatrixColumns, 0)) = TRUE,
        INDIRECT("$M" &amp; OrderSheetActualRow),
        INDIRECT("$AB" &amp; OrderSheetActualRow)
      )
    ), "" )
) )</f>
        <v/>
      </c>
      <c r="F59" s="167" t="str">
        <f t="shared" ref="F59:F88" ca="1" si="28">IF(OrderSheetItem = "", "",
INDEX(BaseSystemPIDMatrix, MATCH(OrderSheetPID, BaseSystemPIDMatrixRows, 0), MATCH("Price", BaseSystemPIDMatrixColumns, 0))
)</f>
        <v/>
      </c>
      <c r="G59" s="174" t="str">
        <f ca="1">IF(OrderSheetItem = "", "",
IF( AND(OrderSheetQuantity = HadLanes, MigrationType="Veteran" ), 1,
IF( INDEX(BaseSystemPIDMatrix, MATCH(OrderSheetPID, BaseSystemPIDMatrixRows, 0), MATCH("TYPE", BaseSystemPIDMatrixColumns, 0)) = "MRP",
  ChannelPartnerDiscount,
  0 )
)
)</f>
        <v/>
      </c>
      <c r="H59" s="167" t="str">
        <f t="shared" ca="1" si="24"/>
        <v/>
      </c>
      <c r="I59" s="167" t="str">
        <f t="shared" ca="1" si="25"/>
        <v/>
      </c>
      <c r="J59" s="167"/>
      <c r="K59" s="172">
        <v>0</v>
      </c>
      <c r="L59" s="172">
        <v>12</v>
      </c>
      <c r="M59" s="167">
        <f>ROW()</f>
        <v>59</v>
      </c>
      <c r="N59" s="167" t="str">
        <f>IF(OR(
 AND(L59&gt;15, COUNTIF($N$56:N58, "=" &amp; "SKIP") &lt; 1 ),
 AND(L59&gt;21, COUNTIF($N$56:N58, "=" &amp; "SKIP") &lt; 2 )
), "SKIP", "")</f>
        <v/>
      </c>
      <c r="O59" s="366"/>
      <c r="P59" s="12"/>
      <c r="Q59" s="99" t="s">
        <v>568</v>
      </c>
      <c r="S59" s="302" t="s">
        <v>344</v>
      </c>
      <c r="T59" s="142">
        <v>0</v>
      </c>
      <c r="U59" s="139" t="s">
        <v>347</v>
      </c>
      <c r="V59" s="303" t="s">
        <v>540</v>
      </c>
      <c r="W59" s="138" t="s">
        <v>280</v>
      </c>
      <c r="X59" s="130" t="s">
        <v>274</v>
      </c>
      <c r="Y59" s="130" t="s">
        <v>272</v>
      </c>
      <c r="Z59" s="130" t="s">
        <v>277</v>
      </c>
      <c r="AA59" s="267"/>
      <c r="AC59" s="179" t="s">
        <v>481</v>
      </c>
      <c r="AD59" s="238"/>
      <c r="AI59"/>
      <c r="AJ59" s="286" t="s">
        <v>265</v>
      </c>
      <c r="AK59" s="169"/>
      <c r="AL59" s="169" t="str">
        <f>"Migrates from all " &amp; ComingFromText &amp; ". Click '" &amp; AlreadyHas &amp; ",' use 100% dscnt"</f>
        <v>Migrates from all . Click 'Already Has,' use 100% dscnt</v>
      </c>
      <c r="AM59" s="169" t="str">
        <f xml:space="preserve"> "If on prior system, click '" &amp; AlreadyHas &amp; ",' use 100% dscnt"</f>
        <v>If on prior system, click 'Already Has,' use 100% dscnt</v>
      </c>
      <c r="AN59" s="169" t="str">
        <f xml:space="preserve">  "No comparable " &amp; ComingFromText &amp; " item. If reqd, click '" &amp; AddingNow &amp; "' w/" &amp; ChannelPartnerDiscount*100 &amp; "% dscnt"</f>
        <v>No comparable  item. If reqd, click 'Adding Now' w/45% dscnt</v>
      </c>
      <c r="AO59" s="167" t="str">
        <f xml:space="preserve"> "Not Applicable to ENCOR migrations from " &amp; ComingFromText</f>
        <v xml:space="preserve">Not Applicable to ENCOR migrations from </v>
      </c>
      <c r="AP59" s="167" t="str">
        <f xml:space="preserve">  "Not on user's " &amp; ComingFromText &amp; " POS. If reqd, click '" &amp; AddingNow &amp; "' w/" &amp; ChannelPartnerDiscount*100 &amp; "% dscnt"</f>
        <v>Not on user's  POS. If reqd, click 'Adding Now' w/45% dscnt</v>
      </c>
      <c r="AQ59" s="287" t="str">
        <f xml:space="preserve"> "On user's " &amp; ComingFromText &amp; " POS. Click '" &amp; AlreadyHas &amp; ",' use 100% dscnt"</f>
        <v>On user's  POS. Click 'Already Has,' use 100% dscnt</v>
      </c>
      <c r="AT59" s="387" t="str">
        <f t="shared" ca="1" si="26"/>
        <v/>
      </c>
    </row>
    <row r="60" spans="1:87" s="97" customFormat="1" ht="13.5" hidden="1" customHeight="1" x14ac:dyDescent="0.2">
      <c r="A60" s="96"/>
      <c r="B60" s="172" t="str">
        <f ca="1" xml:space="preserve">
IF(OR(WaitingForPurpose=TRUE, WaitingForStoreType=TRUE, WaitingForEPS=TRUE), "",
IF(NOT(OR(AND(Purpose=New, StoreTypeSelected=StatusIsNewStandard), AND(Purpose=Migrating, MigrationType="Recent"))), "",
IF(AddLanes&lt;= 12, "",
IF(AND( INDEX( OrderBoxMatrix, MATCH(Purpose, OrderBoxMatrixRows, 0), MATCH( "AddBox", OrderBoxMatrixColumns, 0)) = TRUE,
   INDIRECT("$Q"&amp;OrderSheetActualRow) = TRUE,
   StoreTypeSelected&lt;&gt;StatusIsNewExpress ),
   MAX(B$57:B59) + 1, ""
) ) ) )</f>
        <v/>
      </c>
      <c r="C60" s="358" t="str">
        <f ca="1">IF(OrderSheetItem = "", "",
  IF( AND( INDEX( OrderBoxMatrix, MATCH(Purpose, OrderBoxMatrixRows, 0), MATCH( "AddBox", OrderBoxMatrixColumns, 0)) = TRUE,
     INDIRECT("$Q"&amp;OrderSheetActualRow) = TRUE), "G330-0997-0000", "" ) )</f>
        <v/>
      </c>
      <c r="D60" s="167" t="str">
        <f t="shared" ca="1" si="27"/>
        <v/>
      </c>
      <c r="E60" s="173" t="str">
        <f ca="1">IF(OrderSheetItem = "", "",
IF( INDEX( OrderBoxMatrix, MATCH(Purpose, OrderBoxMatrixRows, 0), MATCH( "AddBox", OrderBoxMatrixColumns, 0)) = TRUE,
     INDIRECT("$AB" &amp; OrderSheetActualRow)-E59, "" )
)</f>
        <v/>
      </c>
      <c r="F60" s="167" t="str">
        <f t="shared" ca="1" si="28"/>
        <v/>
      </c>
      <c r="G60" s="174" t="str">
        <f ca="1">IF(OrderSheetItem = "", "",
IF( AND(OrderSheetQuantity = HadLanes, MigrationType="Veteran" ), 1,
IF( INDEX(BaseSystemPIDMatrix, MATCH(OrderSheetPID, BaseSystemPIDMatrixRows, 0), MATCH("TYPE", BaseSystemPIDMatrixColumns, 0)) = "MRP",
  ChannelPartnerDiscount,
  0 )
)
)</f>
        <v/>
      </c>
      <c r="H60" s="167" t="str">
        <f t="shared" ca="1" si="24"/>
        <v/>
      </c>
      <c r="I60" s="167" t="str">
        <f t="shared" ca="1" si="25"/>
        <v/>
      </c>
      <c r="J60" s="167"/>
      <c r="K60" s="172">
        <v>0</v>
      </c>
      <c r="L60" s="172">
        <v>12</v>
      </c>
      <c r="M60" s="167">
        <f>ROW()</f>
        <v>60</v>
      </c>
      <c r="N60" s="167" t="str">
        <f>IF(OR(
 AND(L60&gt;15, COUNTIF($N$56:N59, "=" &amp; "SKIP") &lt; 1 ),
 AND(L60&gt;21, COUNTIF($N$56:N59, "=" &amp; "SKIP") &lt; 2 )
), "SKIP", "")</f>
        <v/>
      </c>
      <c r="O60" s="366"/>
      <c r="P60" s="12"/>
      <c r="Q60" s="99" t="s">
        <v>569</v>
      </c>
      <c r="R60" s="2"/>
      <c r="S60" s="302" t="s">
        <v>344</v>
      </c>
      <c r="T60" s="142">
        <v>327.25</v>
      </c>
      <c r="U60" s="139" t="s">
        <v>348</v>
      </c>
      <c r="V60" s="303" t="s">
        <v>541</v>
      </c>
      <c r="W60" s="138" t="s">
        <v>266</v>
      </c>
      <c r="X60" s="130" t="str">
        <f>IF(MigrationIsStandardOrExpress = "Express", "G330-0980-000" &amp; TotalLanes, "G330-0999-0000")</f>
        <v>G330-0999-0000</v>
      </c>
      <c r="Y60" s="130" t="str">
        <f>IF(MigrationIsStandardOrExpress = "Express", "G330-0980-000" &amp; IF(OR(TotalLanes="", TotalLanes = 0), "5", TotalLanes), "G330-0999-0000")</f>
        <v>G330-0999-0000</v>
      </c>
      <c r="Z60" s="130" t="str">
        <f>IF(MigrationIsStandardOrExpress = "Express", "G330-0980-000" &amp; IF(OR(TotalLanes="", TotalLanes = 0), "5", TotalLanes), "G330-0999-0000")</f>
        <v>G330-0999-0000</v>
      </c>
      <c r="AA60" s="267"/>
      <c r="AB60" s="12"/>
      <c r="AC60" s="179" t="s">
        <v>480</v>
      </c>
      <c r="AD60" s="238"/>
      <c r="AE60" s="16"/>
      <c r="AF60" s="12"/>
      <c r="AG60" s="12"/>
      <c r="AH60" s="12"/>
      <c r="AJ60" s="288" t="s">
        <v>304</v>
      </c>
      <c r="AK60" s="289"/>
      <c r="AL60" s="289" t="str">
        <f t="shared" ref="AL60:AQ60" si="29">Blank</f>
        <v/>
      </c>
      <c r="AM60" s="289" t="str">
        <f t="shared" si="29"/>
        <v/>
      </c>
      <c r="AN60" s="289" t="str">
        <f t="shared" si="29"/>
        <v/>
      </c>
      <c r="AO60" s="289" t="str">
        <f t="shared" si="29"/>
        <v/>
      </c>
      <c r="AP60" s="289" t="str">
        <f t="shared" si="29"/>
        <v/>
      </c>
      <c r="AQ60" s="290" t="str">
        <f t="shared" si="29"/>
        <v/>
      </c>
      <c r="AR60" s="12"/>
      <c r="AS60" s="12"/>
      <c r="AT60" s="387" t="str">
        <f t="shared" ca="1" si="26"/>
        <v/>
      </c>
      <c r="AU60" s="12"/>
      <c r="AV60" s="12"/>
      <c r="AW60"/>
      <c r="AX60"/>
      <c r="AY60"/>
      <c r="AZ60"/>
      <c r="BA60"/>
      <c r="BB60"/>
      <c r="BC60"/>
      <c r="BD60"/>
      <c r="BE60"/>
      <c r="BF60"/>
      <c r="BG60" s="99"/>
      <c r="BH60" s="99"/>
      <c r="BI60" s="99"/>
      <c r="BJ60" s="99"/>
      <c r="BM60" s="99"/>
    </row>
    <row r="61" spans="1:87" s="97" customFormat="1" ht="13.5" hidden="1" customHeight="1" x14ac:dyDescent="0.2">
      <c r="A61" s="96"/>
      <c r="B61" s="172" t="str">
        <f ca="1" xml:space="preserve">
IF(OR(WaitingForPurpose=TRUE, WaitingForStoreType=TRUE, WaitingForEPS=TRUE), "",
  IF(AND( INDEX( OrderBoxMatrix, MATCH(Purpose, OrderBoxMatrixRows, 0), MATCH( "HasBox", OrderBoxMatrixColumns, 0)) = TRUE,
               INDIRECT("$R"&amp;OrderSheetActualRow) = TRUE,
               INDIRECT("$T"&amp;OrderSheetActualRow) = FALSE
             ),
    MAX(B$57:B60)+1,
    ""
  )
)</f>
        <v/>
      </c>
      <c r="C61" s="358" t="str">
        <f ca="1">IF(OrderSheetItem = "", "", INDIRECT("$Y"&amp;OrderSheetActualRow))</f>
        <v/>
      </c>
      <c r="D61" s="167" t="str">
        <f t="shared" ca="1" si="27"/>
        <v/>
      </c>
      <c r="E61" s="173" t="str">
        <f ca="1">IF(OrderSheetItem = "", "",
IF( INDEX( OrderBoxMatrix, MATCH(Purpose, OrderBoxMatrixRows, 0), MATCH( "HasBox", OrderBoxMatrixColumns, 0)) = TRUE,
     INDIRECT("$O" &amp; OrderSheetActualRow), "" )
)</f>
        <v/>
      </c>
      <c r="F61" s="167" t="str">
        <f t="shared" ca="1" si="28"/>
        <v/>
      </c>
      <c r="G61" s="174" t="str">
        <f ca="1">IF(OrderSheetItem = "", "",
IF( OR(MigrationType="Veteran", MigrationType="Express"), 1,
IF( INDEX(BaseSystemPIDMatrix, MATCH(OrderSheetPID, BaseSystemPIDMatrixRows, 0), MATCH("TYPE", BaseSystemPIDMatrixColumns, 0)) = "MRP",
  ChannelPartnerDiscount,
  0 )
)
)</f>
        <v/>
      </c>
      <c r="H61" s="167" t="str">
        <f t="shared" ca="1" si="24"/>
        <v/>
      </c>
      <c r="I61" s="167" t="str">
        <f t="shared" ca="1" si="25"/>
        <v/>
      </c>
      <c r="J61" s="167"/>
      <c r="K61" s="172">
        <v>1</v>
      </c>
      <c r="L61" s="172">
        <v>13</v>
      </c>
      <c r="M61" s="167">
        <f>ROW()</f>
        <v>61</v>
      </c>
      <c r="N61" s="167" t="str">
        <f>IF(OR(
 AND(L61&gt;15, COUNTIF($N$56:N60, "=" &amp; "SKIP") &lt; 1 ),
 AND(L61&gt;21, COUNTIF($N$56:N60, "=" &amp; "SKIP") &lt; 2 )
), "SKIP", "")</f>
        <v/>
      </c>
      <c r="O61" s="366"/>
      <c r="P61" s="12"/>
      <c r="Q61" s="99"/>
      <c r="R61" s="2"/>
      <c r="S61" s="302" t="s">
        <v>344</v>
      </c>
      <c r="T61" s="142">
        <v>105</v>
      </c>
      <c r="U61" s="140" t="s">
        <v>349</v>
      </c>
      <c r="V61" s="304" t="s">
        <v>533</v>
      </c>
      <c r="W61" s="138" t="s">
        <v>304</v>
      </c>
      <c r="X61" s="130" t="s">
        <v>305</v>
      </c>
      <c r="Y61" s="130" t="s">
        <v>306</v>
      </c>
      <c r="Z61" s="130" t="s">
        <v>307</v>
      </c>
      <c r="AA61" s="267"/>
      <c r="AB61" s="12"/>
      <c r="AC61" s="179" t="s">
        <v>484</v>
      </c>
      <c r="AD61" s="238"/>
      <c r="AE61" s="98"/>
      <c r="AF61" s="99"/>
      <c r="AG61" s="99"/>
      <c r="AH61" s="99"/>
      <c r="AI61" s="99"/>
      <c r="AJ61" s="100"/>
      <c r="AK61" s="100"/>
      <c r="AL61" s="100"/>
      <c r="AM61" s="100"/>
      <c r="AP61" s="99"/>
      <c r="AQ61" s="99"/>
      <c r="AR61" s="99"/>
      <c r="AS61" s="99"/>
      <c r="AT61" s="387" t="str">
        <f t="shared" ca="1" si="26"/>
        <v/>
      </c>
      <c r="AU61" s="99"/>
      <c r="AV61" s="99"/>
      <c r="BG61" s="99"/>
      <c r="BH61" s="99"/>
      <c r="BI61" s="99"/>
      <c r="BJ61" s="99"/>
      <c r="BM61" s="99"/>
    </row>
    <row r="62" spans="1:87" s="97" customFormat="1" ht="13.5" hidden="1" customHeight="1" x14ac:dyDescent="0.2">
      <c r="A62" s="96"/>
      <c r="B62" s="172" t="str">
        <f ca="1" xml:space="preserve">
IF(OR(WaitingForPurpose=TRUE, WaitingForStoreType=TRUE, WaitingForEPS=TRUE), "",
  IF(AND( INDEX( OrderBoxMatrix, MATCH(Purpose, OrderBoxMatrixRows, 0), MATCH( "AddBox", OrderBoxMatrixColumns, 0)) = TRUE,
               INDIRECT("$Q"&amp;OrderSheetActualRow) = TRUE,
               INDIRECT("$T"&amp;OrderSheetActualRow) = FALSE
            ),
    MAX(B$57:B61)+1,
    ""
  )
)</f>
        <v/>
      </c>
      <c r="C62" s="358" t="str">
        <f ca="1">IF(OrderSheetItem = "", "", INDIRECT("$Y"&amp;OrderSheetActualRow))</f>
        <v/>
      </c>
      <c r="D62" s="167" t="str">
        <f t="shared" ca="1" si="27"/>
        <v/>
      </c>
      <c r="E62" s="173" t="str">
        <f ca="1">IF(OrderSheetItem = "", "",
IF( INDEX( OrderBoxMatrix, MATCH(Purpose, OrderBoxMatrixRows, 0), MATCH( "AddBox", OrderBoxMatrixColumns, 0)) = TRUE,
     INDIRECT("$M" &amp; OrderSheetActualRow), "" )
)</f>
        <v/>
      </c>
      <c r="F62" s="167" t="str">
        <f t="shared" ca="1" si="28"/>
        <v/>
      </c>
      <c r="G62" s="174" t="str">
        <f ca="1">IF(OrderSheetItem = "", "",
IF( INDEX(BaseSystemPIDMatrix, MATCH(OrderSheetPID, BaseSystemPIDMatrixRows, 0), MATCH("TYPE", BaseSystemPIDMatrixColumns, 0)) = "MRP",
  ChannelPartnerDiscount,
  0 )
)</f>
        <v/>
      </c>
      <c r="H62" s="167" t="str">
        <f t="shared" ca="1" si="24"/>
        <v/>
      </c>
      <c r="I62" s="167" t="str">
        <f t="shared" ca="1" si="25"/>
        <v/>
      </c>
      <c r="J62" s="167"/>
      <c r="K62" s="172">
        <v>0</v>
      </c>
      <c r="L62" s="172">
        <f>K62+L61</f>
        <v>13</v>
      </c>
      <c r="M62" s="167">
        <f>ROW()</f>
        <v>62</v>
      </c>
      <c r="N62" s="167" t="str">
        <f>IF(OR(
 AND(L62&gt;15, COUNTIF($N$56:N61, "=" &amp; "SKIP") &lt; 1 ),
 AND(L62&gt;21, COUNTIF($N$56:N61, "=" &amp; "SKIP") &lt; 2 )
), "SKIP", "")</f>
        <v/>
      </c>
      <c r="O62" s="366"/>
      <c r="P62" s="99"/>
      <c r="Q62" s="99" t="s">
        <v>604</v>
      </c>
      <c r="R62" s="2"/>
      <c r="S62" s="302" t="s">
        <v>344</v>
      </c>
      <c r="T62" s="142">
        <v>250</v>
      </c>
      <c r="U62" s="140" t="s">
        <v>270</v>
      </c>
      <c r="V62" s="304" t="s">
        <v>707</v>
      </c>
      <c r="W62" s="138" t="s">
        <v>267</v>
      </c>
      <c r="X62" s="131"/>
      <c r="Y62" s="131"/>
      <c r="Z62" s="131"/>
      <c r="AA62" s="268" t="s">
        <v>286</v>
      </c>
      <c r="AB62" s="12"/>
      <c r="AC62" s="179" t="s">
        <v>485</v>
      </c>
      <c r="AD62" s="238"/>
      <c r="AE62" s="98"/>
      <c r="AF62" s="99"/>
      <c r="AG62" s="99"/>
      <c r="AH62" s="99"/>
      <c r="AI62" s="99"/>
      <c r="AJ62" s="100"/>
      <c r="AK62" s="100"/>
      <c r="AL62" s="100"/>
      <c r="AM62" s="100"/>
      <c r="AP62" s="99"/>
      <c r="AQ62" s="99"/>
      <c r="AR62" s="99"/>
      <c r="AS62" s="99"/>
      <c r="AT62" s="387" t="str">
        <f t="shared" ca="1" si="26"/>
        <v/>
      </c>
      <c r="AU62" s="99"/>
      <c r="AV62" s="99"/>
      <c r="BG62" s="99"/>
      <c r="BH62" s="99"/>
      <c r="BI62" s="99"/>
      <c r="BJ62" s="99"/>
      <c r="BM62" s="99"/>
    </row>
    <row r="63" spans="1:87" s="97" customFormat="1" ht="13.5" hidden="1" customHeight="1" x14ac:dyDescent="0.2">
      <c r="A63" s="96"/>
      <c r="B63" s="172" t="str">
        <f ca="1" xml:space="preserve">
IF(OR(WaitingForPurpose=TRUE, WaitingForStoreType=TRUE, WaitingForEPS=TRUE), "",
  IF(AND( INDEX( OrderBoxMatrix, MATCH(Purpose, OrderBoxMatrixRows, 0), MATCH( "AddBox", OrderBoxMatrixColumns, 0)) = TRUE,
               INDIRECT("$Q"&amp;OrderSheetActualRow) = TRUE,
               INDIRECT("$T"&amp;OrderSheetActualRow) = FALSE
            ),
    MAX(B$57:B62)+1,
    ""
  )
)</f>
        <v/>
      </c>
      <c r="C63" s="358" t="str">
        <f ca="1">IF(OrderSheetItem = "", "", INDIRECT("$Y"&amp;OrderSheetActualRow))</f>
        <v/>
      </c>
      <c r="D63" s="167" t="str">
        <f t="shared" ca="1" si="27"/>
        <v/>
      </c>
      <c r="E63" s="173" t="str">
        <f ca="1">IF(OrderSheetItem = "", "",
IF( INDEX( OrderBoxMatrix, MATCH(Purpose, OrderBoxMatrixRows, 0), MATCH( "AddBox", OrderBoxMatrixColumns, 0)) = TRUE,
     INDIRECT("$M" &amp; OrderSheetActualRow), "" )
)</f>
        <v/>
      </c>
      <c r="F63" s="167" t="str">
        <f t="shared" ca="1" si="28"/>
        <v/>
      </c>
      <c r="G63" s="174" t="str">
        <f ca="1">IF(OrderSheetItem = "", "",
IF( INDEX(BaseSystemPIDMatrix, MATCH(OrderSheetPID, BaseSystemPIDMatrixRows, 0), MATCH("TYPE", BaseSystemPIDMatrixColumns, 0)) = "MRP",
  ChannelPartnerDiscount,
  0 )
)</f>
        <v/>
      </c>
      <c r="H63" s="167" t="str">
        <f t="shared" ca="1" si="24"/>
        <v/>
      </c>
      <c r="I63" s="167" t="str">
        <f t="shared" ca="1" si="25"/>
        <v/>
      </c>
      <c r="J63" s="167"/>
      <c r="K63" s="172">
        <v>1</v>
      </c>
      <c r="L63" s="172">
        <f>K63+L62</f>
        <v>14</v>
      </c>
      <c r="M63" s="167">
        <f>ROW()</f>
        <v>63</v>
      </c>
      <c r="N63" s="167" t="str">
        <f>IF(OR(
 AND(L63&gt;15, COUNTIF($N$56:N62, "=" &amp; "SKIP") &lt; 1 ),
 AND(L63&gt;21, COUNTIF($N$56:N62, "=" &amp; "SKIP") &lt; 2 )
), "SKIP", "")</f>
        <v/>
      </c>
      <c r="O63" s="366"/>
      <c r="P63" s="99"/>
      <c r="Q63" s="99"/>
      <c r="R63" s="2"/>
      <c r="S63" s="302" t="s">
        <v>344</v>
      </c>
      <c r="T63" s="142">
        <v>250</v>
      </c>
      <c r="U63" s="140" t="s">
        <v>271</v>
      </c>
      <c r="V63" s="304" t="s">
        <v>694</v>
      </c>
      <c r="W63" s="138" t="s">
        <v>268</v>
      </c>
      <c r="X63" s="131"/>
      <c r="Y63" s="131"/>
      <c r="Z63" s="131"/>
      <c r="AA63" s="268" t="s">
        <v>285</v>
      </c>
      <c r="AB63" s="12"/>
      <c r="AC63" s="179" t="s">
        <v>486</v>
      </c>
      <c r="AD63" s="238"/>
      <c r="AE63" s="98"/>
      <c r="AF63" s="99"/>
      <c r="AG63" s="99"/>
      <c r="AH63" s="99"/>
      <c r="AI63" s="99"/>
      <c r="AJ63" s="263" t="s">
        <v>596</v>
      </c>
      <c r="AK63" s="397" t="s">
        <v>617</v>
      </c>
      <c r="AL63" s="397" t="s">
        <v>622</v>
      </c>
      <c r="AM63" s="397" t="s">
        <v>627</v>
      </c>
      <c r="AN63" s="397" t="s">
        <v>628</v>
      </c>
      <c r="AO63" s="397" t="s">
        <v>626</v>
      </c>
      <c r="AP63" s="397" t="s">
        <v>615</v>
      </c>
      <c r="AQ63" s="99"/>
      <c r="AR63" s="99"/>
      <c r="AS63" s="99"/>
      <c r="AT63" s="387" t="str">
        <f t="shared" ca="1" si="26"/>
        <v/>
      </c>
      <c r="AU63" s="99"/>
      <c r="AV63" s="99"/>
      <c r="BG63" s="99"/>
      <c r="BH63" s="99"/>
      <c r="BI63" s="99"/>
      <c r="BJ63" s="99"/>
      <c r="BM63" s="99"/>
    </row>
    <row r="64" spans="1:87" s="97" customFormat="1" ht="13.5" hidden="1" customHeight="1" thickBot="1" x14ac:dyDescent="0.25">
      <c r="A64" s="96"/>
      <c r="B64" s="172" t="str">
        <f ca="1" xml:space="preserve">
IF(OR(WaitingForPurpose=TRUE, WaitingForStoreType=TRUE, WaitingForEPS=TRUE, INDIRECT("$T"&amp;OrderSheetActualRow) = TRUE), "",
    INDEX(PoFMatrix, MATCH("Item", PoFMatrixRows, 0), MATCH("FirstRow", PoFMatrixColumns, 0))
)</f>
        <v/>
      </c>
      <c r="C64" s="358" t="str">
        <f>INDEX(PoFMatrix, MATCH("PID", PoFMatrixRows, 0), MATCH("FirstRow", PoFMatrixColumns, 0))</f>
        <v/>
      </c>
      <c r="D64" s="167" t="str">
        <f ca="1">IF(OrderSheetItem = "", "",
INDEX(BaseSystemPIDMatrix, MATCH(OrderSheetPID, BaseSystemPIDMatrixRows, 0), MATCH("Short Description", BaseSystemPIDMatrixColumns, 0))
)</f>
        <v/>
      </c>
      <c r="E64" s="173" t="str">
        <f>INDEX(PoFMatrix, MATCH("QTY", PoFMatrixRows, 0), MATCH("FirstRow", PoFMatrixColumns, 0))</f>
        <v/>
      </c>
      <c r="F64" s="167" t="str">
        <f ca="1">IF(OrderSheetItem = "", "",
INDEX(BaseSystemPIDMatrix, MATCH(OrderSheetPID, BaseSystemPIDMatrixRows, 0), MATCH("Price", BaseSystemPIDMatrixColumns, 0))
)</f>
        <v/>
      </c>
      <c r="G64" s="174" t="str">
        <f>INDEX(PoFMatrix, MATCH("Discount", PoFMatrixRows, 0), MATCH("FirstRow", PoFMatrixColumns, 0))</f>
        <v/>
      </c>
      <c r="H64" s="167" t="str">
        <f ca="1">IF(OrderSheetItem = "", "", OrderSheetPrice * (1-OrderSheetDiscount))</f>
        <v/>
      </c>
      <c r="I64" s="167" t="str">
        <f ca="1">IF(OrderSheetItem = "", "", OrderSheetUnitNet * OrderSheetQuantity)</f>
        <v/>
      </c>
      <c r="J64" s="167"/>
      <c r="K64" s="172">
        <v>1</v>
      </c>
      <c r="L64" s="172">
        <v>15</v>
      </c>
      <c r="M64" s="167">
        <f>ROW()</f>
        <v>64</v>
      </c>
      <c r="N64" s="167" t="str">
        <f>IF(OR(
 AND(L64&gt;15, COUNTIF($N$56:N63, "=" &amp; "SKIP") &lt; 1 ),
 AND(L64&gt;21, COUNTIF($N$56:N63, "=" &amp; "SKIP") &lt; 2 )
), "SKIP", "")</f>
        <v/>
      </c>
      <c r="O64" s="366"/>
      <c r="P64" s="99"/>
      <c r="Q64" s="99" t="s">
        <v>606</v>
      </c>
      <c r="R64" s="2"/>
      <c r="S64" s="302" t="s">
        <v>344</v>
      </c>
      <c r="T64" s="142">
        <v>250</v>
      </c>
      <c r="U64" s="140" t="s">
        <v>272</v>
      </c>
      <c r="V64" s="304" t="s">
        <v>695</v>
      </c>
      <c r="W64" s="138" t="s">
        <v>279</v>
      </c>
      <c r="X64" s="131"/>
      <c r="Y64" s="131"/>
      <c r="Z64" s="131"/>
      <c r="AA64" s="268" t="s">
        <v>284</v>
      </c>
      <c r="AB64" s="12"/>
      <c r="AC64" s="181" t="s">
        <v>487</v>
      </c>
      <c r="AD64" s="238"/>
      <c r="AE64" s="98"/>
      <c r="AF64" s="99"/>
      <c r="AG64" s="99"/>
      <c r="AH64" s="99"/>
      <c r="AI64" s="99"/>
      <c r="AJ64" s="377">
        <v>22937449</v>
      </c>
      <c r="AK64" s="395" t="s">
        <v>618</v>
      </c>
      <c r="AL64" s="396" t="s">
        <v>623</v>
      </c>
      <c r="AM64" s="396">
        <v>9300906</v>
      </c>
      <c r="AN64" s="396" t="str">
        <f t="shared" ref="AN64:AN74" si="30">IF(AND(
DiscountMatrixCustomer&lt;&gt;"",
DiscountMatrixPartner&lt;&gt;"",
IFERROR(SEARCH(DiscountMatrixCustomer, CustomerName),0) &lt;&gt; 0,
OR(
IFERROR(SEARCH(DiscountMatrixPartner, DealerName),0) &lt;&gt; 0,
IFERROR(SEARCH(DiscountMatrixMCN, DealerNumber),0) &lt;&gt; 0
)
),
"YES", "NO")</f>
        <v>NO</v>
      </c>
      <c r="AO64" s="418">
        <v>0.5</v>
      </c>
      <c r="AP64" s="396" t="s">
        <v>691</v>
      </c>
      <c r="AQ64" s="99"/>
      <c r="AR64" s="99"/>
      <c r="AS64" s="99"/>
      <c r="AT64" s="387" t="str">
        <f t="shared" ca="1" si="26"/>
        <v/>
      </c>
      <c r="AU64" s="99"/>
      <c r="AV64" s="99"/>
      <c r="BG64" s="99"/>
      <c r="BH64" s="99"/>
      <c r="BI64" s="99"/>
      <c r="BJ64" s="99"/>
      <c r="BM64" s="99"/>
    </row>
    <row r="65" spans="1:65" s="97" customFormat="1" ht="13.5" hidden="1" customHeight="1" thickBot="1" x14ac:dyDescent="0.25">
      <c r="A65" s="96"/>
      <c r="B65" s="327" t="str">
        <f ca="1" xml:space="preserve">
IF(OR(WaitingForPurpose=TRUE, WaitingForStoreType=TRUE, WaitingForEPS=TRUE, INDIRECT("$T"&amp;OrderSheetActualRow) = TRUE), "",
    INDEX(PoFMatrix, MATCH("Item", PoFMatrixRows, 0), MATCH("SecondRow", PoFMatrixColumns, 0))
)</f>
        <v/>
      </c>
      <c r="C65" s="359" t="str">
        <f>INDEX(PoFMatrix, MATCH("PID", PoFMatrixRows, 0), MATCH("SecondRow", PoFMatrixColumns, 0))</f>
        <v/>
      </c>
      <c r="D65" s="328" t="str">
        <f ca="1">IF(OrderSheetItem = "", "",
INDEX(BaseSystemPIDMatrix, MATCH(OrderSheetPID, BaseSystemPIDMatrixRows, 0), MATCH("Short Description", BaseSystemPIDMatrixColumns, 0))
)</f>
        <v/>
      </c>
      <c r="E65" s="329" t="str">
        <f>INDEX(PoFMatrix, MATCH("QTY", PoFMatrixRows, 0), MATCH("SecondRow", PoFMatrixColumns, 0))</f>
        <v/>
      </c>
      <c r="F65" s="328" t="str">
        <f ca="1">IF(OrderSheetItem = "", "",
INDEX(BaseSystemPIDMatrix, MATCH(OrderSheetPID, BaseSystemPIDMatrixRows, 0), MATCH("Price", BaseSystemPIDMatrixColumns, 0))
)</f>
        <v/>
      </c>
      <c r="G65" s="330" t="str">
        <f>INDEX(PoFMatrix, MATCH("Discount", PoFMatrixRows, 0), MATCH("SecondRow", PoFMatrixColumns, 0))</f>
        <v/>
      </c>
      <c r="H65" s="328" t="str">
        <f ca="1">IF(OrderSheetItem = "", "", OrderSheetPrice * (1-OrderSheetDiscount))</f>
        <v/>
      </c>
      <c r="I65" s="328" t="str">
        <f ca="1">IF(OrderSheetItem = "", "", OrderSheetUnitNet * OrderSheetQuantity)</f>
        <v/>
      </c>
      <c r="J65" s="328"/>
      <c r="K65" s="327">
        <v>0</v>
      </c>
      <c r="L65" s="327">
        <f>K65+L64</f>
        <v>15</v>
      </c>
      <c r="M65" s="328">
        <f>ROW()</f>
        <v>65</v>
      </c>
      <c r="N65" s="328" t="str">
        <f>IF(OR(
 AND(L65&gt;15, COUNTIF($N$56:N64, "=" &amp; "SKIP") &lt; 1 ),
 AND(L65&gt;21, COUNTIF($N$56:N64, "=" &amp; "SKIP") &lt; 2 )
), "SKIP", "")</f>
        <v/>
      </c>
      <c r="O65" s="367"/>
      <c r="P65" s="99"/>
      <c r="Q65" s="99" t="s">
        <v>608</v>
      </c>
      <c r="R65" s="2"/>
      <c r="S65" s="302" t="s">
        <v>344</v>
      </c>
      <c r="T65" s="142">
        <v>250</v>
      </c>
      <c r="U65" s="140" t="s">
        <v>315</v>
      </c>
      <c r="V65" s="304" t="s">
        <v>696</v>
      </c>
      <c r="W65" s="138" t="s">
        <v>269</v>
      </c>
      <c r="X65" s="139" t="s">
        <v>283</v>
      </c>
      <c r="Y65" s="139" t="s">
        <v>283</v>
      </c>
      <c r="Z65" s="139" t="s">
        <v>283</v>
      </c>
      <c r="AA65" s="268" t="s">
        <v>283</v>
      </c>
      <c r="AB65" s="12"/>
      <c r="AC65" s="183">
        <f>IF(OR(SSCOHowMany=SSCOBuyingNone, SSCOHowMany=""), 0,
VALUE(LEFT(SSCOHowMany, 1 )) )</f>
        <v>0</v>
      </c>
      <c r="AD65" s="239"/>
      <c r="AE65" s="98"/>
      <c r="AF65" s="99"/>
      <c r="AG65" s="99"/>
      <c r="AH65" s="99"/>
      <c r="AI65" s="99"/>
      <c r="AJ65" s="379">
        <v>26661006</v>
      </c>
      <c r="AK65" s="391" t="s">
        <v>619</v>
      </c>
      <c r="AL65" s="393" t="s">
        <v>623</v>
      </c>
      <c r="AM65" s="393">
        <v>9300906</v>
      </c>
      <c r="AN65" s="393" t="str">
        <f t="shared" si="30"/>
        <v>NO</v>
      </c>
      <c r="AO65" s="419">
        <v>0.5</v>
      </c>
      <c r="AP65" s="393" t="s">
        <v>691</v>
      </c>
      <c r="AQ65" s="99"/>
      <c r="AR65" s="99"/>
      <c r="AS65" s="99"/>
      <c r="AT65" s="387" t="str">
        <f t="shared" ca="1" si="26"/>
        <v/>
      </c>
      <c r="AU65" s="99"/>
      <c r="AV65" s="99"/>
      <c r="BG65" s="99"/>
      <c r="BH65" s="99"/>
      <c r="BI65" s="99"/>
      <c r="BJ65" s="99"/>
      <c r="BM65" s="99"/>
    </row>
    <row r="66" spans="1:65" s="97" customFormat="1" ht="13.5" hidden="1" customHeight="1" thickBot="1" x14ac:dyDescent="0.25">
      <c r="A66"/>
      <c r="B66" s="172" t="str">
        <f ca="1">IF(OR(WaitingForPurpose=TRUE, WaitingForStoreType=TRUE, WaitingForEPS=TRUE, OrderSheetRelativeRow=0, IFERROR(INDIRECT("$AB"&amp;OrderSheetActualRow), "") = "" ), "",
  IF(INDIRECT("$AB"&amp;L65+OrderSheetRelativeRow)=0,"",MAX(B$57:B65)+1) )</f>
        <v/>
      </c>
      <c r="C66" s="358" t="str">
        <f t="shared" ref="C66:C88" ca="1" si="31">IF(OrderSheetItem = "", "", INDIRECT("$Y"&amp;OrderSheetActualRow))</f>
        <v/>
      </c>
      <c r="D66" s="167" t="str">
        <f t="shared" ca="1" si="27"/>
        <v/>
      </c>
      <c r="E66" s="173" t="str">
        <f t="shared" ref="E66:E88" ca="1" si="32">IF(OrderSheetItem = "", "", INDIRECT("$AB" &amp; OrderSheetActualRow) )</f>
        <v/>
      </c>
      <c r="F66" s="167" t="str">
        <f t="shared" ca="1" si="28"/>
        <v/>
      </c>
      <c r="G66" s="174" t="str">
        <f ca="1">IF(OrderSheetItem = "", "",
  IF(AND(Purpose=Migrating, MigrationType&lt;&gt;"Recent", OrderSheetHadBox = TRUE),
    1,
    IF( INDEX(BaseSystemPIDMatrix, MATCH(OrderSheetPID, BaseSystemPIDMatrixRows, 0), MATCH("TYPE", BaseSystemPIDMatrixColumns, 0)) = "MRP",
      ChannelPartnerDiscount,
      0
    )
  )
)</f>
        <v/>
      </c>
      <c r="H66" s="167" t="str">
        <f t="shared" ca="1" si="24"/>
        <v/>
      </c>
      <c r="I66" s="167" t="str">
        <f t="shared" ca="1" si="25"/>
        <v/>
      </c>
      <c r="J66" s="167"/>
      <c r="K66" s="172">
        <f ca="1">IF(OR(L65&gt;=ROW(A$50),L65=0),0,
IFERROR(MATCH("*@*",OFFSET(BaseSystemPID,-ROW(BaseSystemPID)+L65+1,-1):$X$50,0),0))</f>
        <v>0</v>
      </c>
      <c r="L66" s="172">
        <f ca="1">IF(OrderSheetRelativeRow=0, 0, OrderSheetRelativeRow +L65)</f>
        <v>0</v>
      </c>
      <c r="M66" s="167">
        <f>ROW()</f>
        <v>66</v>
      </c>
      <c r="N66" s="167" t="str">
        <f ca="1">IF(OR(
 AND(L66&gt;15, COUNTIF($N$56:N65, "=" &amp; "SKIP") &lt; 1 ),
 AND(L66&gt;23, COUNTIF($N$56:N65, "=" &amp; "SKIP") &lt; 2 )
), "SKIP", "")</f>
        <v/>
      </c>
      <c r="O66" s="366" t="b">
        <f ca="1" xml:space="preserve">
IF(OrderSheetActualRow=0, FALSE,
IF(INDIRECT(ADDRESS(OrderSheetActualRow,COLUMN(MigMessageType))) = "ORDER", FALSE,
IF(AND(
    INDIRECT(ADDRESS(OrderSheetActualRow,COLUMN(MigMessageType))) = "AUTO",
    OR(INDIRECT(ADDRESS(OrderSheetActualRow,COLUMN(AddBox)))=TRUE,
          INDIRECT(ADDRESS(OrderSheetActualRow,COLUMN(HasBox)))=TRUE)
    ), TRUE,
IF(AND(
    INDIRECT(ADDRESS(OrderSheetActualRow,COLUMN(MigMessageType))) = "SELECT",
    OR(MigrationType="Veteran", MigrationType="Express"),
    INDIRECT(ADDRESS(OrderSheetActualRow,COLUMN(HasBox))) =TRUE
    ), TRUE,
IF(AND(
    INDIRECT(ADDRESS(OrderSheetActualRow,COLUMN(MigMessageType))) = "SELECT",
    MigrationType="Recent",
    ), FALSE,
       FALSE )
) ) ) )</f>
        <v>0</v>
      </c>
      <c r="P66" s="158"/>
      <c r="Q66" s="99" t="s">
        <v>607</v>
      </c>
      <c r="R66" s="99"/>
      <c r="S66" s="302" t="s">
        <v>344</v>
      </c>
      <c r="T66" s="142">
        <v>250</v>
      </c>
      <c r="U66" s="140" t="s">
        <v>316</v>
      </c>
      <c r="V66" s="304" t="s">
        <v>697</v>
      </c>
      <c r="W66" s="138" t="str">
        <f>ZLHS</f>
        <v>Zero Lane History License</v>
      </c>
      <c r="X66" s="131" t="s">
        <v>295</v>
      </c>
      <c r="Y66" s="131" t="s">
        <v>294</v>
      </c>
      <c r="Z66" s="131" t="s">
        <v>293</v>
      </c>
      <c r="AA66" s="268" t="s">
        <v>292</v>
      </c>
      <c r="AB66" s="12"/>
      <c r="AE66" s="98"/>
      <c r="AF66" s="99"/>
      <c r="AG66" s="99"/>
      <c r="AH66" s="99"/>
      <c r="AI66" s="99"/>
      <c r="AJ66" s="377">
        <v>34050065</v>
      </c>
      <c r="AK66" s="391" t="s">
        <v>620</v>
      </c>
      <c r="AL66" s="393" t="s">
        <v>623</v>
      </c>
      <c r="AM66" s="393">
        <v>9300906</v>
      </c>
      <c r="AN66" s="393" t="str">
        <f t="shared" si="30"/>
        <v>NO</v>
      </c>
      <c r="AO66" s="419">
        <v>0.5</v>
      </c>
      <c r="AP66" s="393" t="s">
        <v>691</v>
      </c>
      <c r="AQ66" s="99"/>
      <c r="AR66" s="99"/>
      <c r="AS66" s="99"/>
      <c r="AT66" s="387" t="str">
        <f t="shared" ca="1" si="26"/>
        <v/>
      </c>
      <c r="AU66" s="99"/>
      <c r="AV66" s="99"/>
      <c r="BG66" s="99"/>
      <c r="BH66" s="99"/>
      <c r="BI66" s="99"/>
      <c r="BJ66" s="99"/>
      <c r="BM66" s="99"/>
    </row>
    <row r="67" spans="1:65" s="97" customFormat="1" ht="13.5" hidden="1" customHeight="1" x14ac:dyDescent="0.2">
      <c r="A67"/>
      <c r="B67" s="172" t="str">
        <f ca="1">IF(OR(WaitingForPurpose=TRUE, WaitingForStoreType=TRUE, WaitingForEPS=TRUE, OrderSheetRelativeRow=0, IFERROR(INDIRECT("$AB"&amp;OrderSheetActualRow), "") = "" ), "",
  IF(INDIRECT("$AB"&amp;L66+OrderSheetRelativeRow)=0,"",MAX(B$57:B66)+1) )</f>
        <v/>
      </c>
      <c r="C67" s="358" t="str">
        <f t="shared" ca="1" si="31"/>
        <v/>
      </c>
      <c r="D67" s="167" t="str">
        <f t="shared" ca="1" si="27"/>
        <v/>
      </c>
      <c r="E67" s="173" t="str">
        <f t="shared" ca="1" si="32"/>
        <v/>
      </c>
      <c r="F67" s="167" t="str">
        <f t="shared" ca="1" si="28"/>
        <v/>
      </c>
      <c r="G67" s="174" t="str">
        <f ca="1">IF(OrderSheetItem = "", "",
  IF(AND(Purpose=Migrating, MigrationType&lt;&gt;"Recent", OrderSheetHadBox = TRUE),
    1,
    IF( INDEX(BaseSystemPIDMatrix, MATCH(OrderSheetPID, BaseSystemPIDMatrixRows, 0), MATCH("TYPE", BaseSystemPIDMatrixColumns, 0)) = "MRP",
      ChannelPartnerDiscount,
      0
    )
  )
)</f>
        <v/>
      </c>
      <c r="H67" s="167" t="str">
        <f t="shared" ca="1" si="24"/>
        <v/>
      </c>
      <c r="I67" s="167" t="str">
        <f t="shared" ca="1" si="25"/>
        <v/>
      </c>
      <c r="J67" s="167"/>
      <c r="K67" s="172">
        <f ca="1">IF(OR(L66&gt;=ROW(A$50),L66=0),0,
IFERROR(MATCH("*@*",OFFSET(BaseSystemPID,-ROW(BaseSystemPID)+L66+1,-1):$X$50,0),0))</f>
        <v>0</v>
      </c>
      <c r="L67" s="172">
        <f t="shared" ref="L67:L88" ca="1" si="33">IF(OrderSheetRelativeRow=0, 0, OrderSheetRelativeRow +L66)</f>
        <v>0</v>
      </c>
      <c r="M67" s="167">
        <f>ROW()</f>
        <v>67</v>
      </c>
      <c r="N67" s="167"/>
      <c r="O67" s="366" t="b">
        <f ca="1" xml:space="preserve">
IF(OrderSheetActualRow=0, FALSE,
IF(INDIRECT(ADDRESS(OrderSheetActualRow,COLUMN(MigMessageType))) = "ORDER", FALSE,
IF(AND(
    INDIRECT(ADDRESS(OrderSheetActualRow,COLUMN(MigMessageType))) = "AUTO",
    OR(INDIRECT(ADDRESS(OrderSheetActualRow,COLUMN(AddBox)))=TRUE,
          INDIRECT(ADDRESS(OrderSheetActualRow,COLUMN(HasBox)))=TRUE)
    ), TRUE,
IF(AND(
    INDIRECT(ADDRESS(OrderSheetActualRow,COLUMN(MigMessageType))) = "SELECT",
    OR(MigrationType="Veteran", MigrationType="Express"),
    INDIRECT(ADDRESS(OrderSheetActualRow,COLUMN(HasBox))) =TRUE
    ), TRUE,
IF(AND(
    INDIRECT(ADDRESS(OrderSheetActualRow,COLUMN(MigMessageType))) = "SELECT",
    MigrationType="Recent",
    ), FALSE,
       FALSE )
) ) ) )</f>
        <v>0</v>
      </c>
      <c r="P67" s="158"/>
      <c r="Q67" s="99" t="s">
        <v>607</v>
      </c>
      <c r="R67" s="99"/>
      <c r="S67" s="302" t="s">
        <v>344</v>
      </c>
      <c r="T67" s="142">
        <v>250</v>
      </c>
      <c r="U67" s="140" t="s">
        <v>273</v>
      </c>
      <c r="V67" s="304" t="s">
        <v>698</v>
      </c>
      <c r="W67" s="138" t="str">
        <f>New</f>
        <v>New ENCOR Store</v>
      </c>
      <c r="X67" s="131"/>
      <c r="Y67" s="131"/>
      <c r="Z67" s="131"/>
      <c r="AA67" s="269" t="str">
        <f xml:space="preserve"> IF( AND(Purpose=New, StoreTypeSelected=StatusIsNewExpress, AddLanes&lt;=5,AddLanes&lt;&gt;""),
  "G330-0980-000" &amp; AddLanes,
   IF( AND(Purpose=New, StoreTypeSelected=StatusIsNewExpress, AddLanes=""),
  "G330-0980-0000",
  "G330-0999-0000"
))</f>
        <v>G330-0999-0000</v>
      </c>
      <c r="AB67" s="12"/>
      <c r="AC67" s="210" t="str">
        <f>IF(AND(OR(Purpose=New, Purpose=Migrating), StoreTypeSelected&lt;&gt;""), "Click to Choose", "")</f>
        <v/>
      </c>
      <c r="AE67" s="98"/>
      <c r="AF67" s="99"/>
      <c r="AG67" s="99"/>
      <c r="AH67" s="99"/>
      <c r="AI67" s="99"/>
      <c r="AJ67" s="377" t="s">
        <v>712</v>
      </c>
      <c r="AK67" s="391" t="s">
        <v>621</v>
      </c>
      <c r="AL67" s="393" t="s">
        <v>624</v>
      </c>
      <c r="AM67" s="393">
        <v>9297256</v>
      </c>
      <c r="AN67" s="393" t="str">
        <f t="shared" si="30"/>
        <v>NO</v>
      </c>
      <c r="AO67" s="419">
        <v>0.5</v>
      </c>
      <c r="AP67" s="393" t="s">
        <v>679</v>
      </c>
      <c r="AQ67" s="99"/>
      <c r="AR67" s="99"/>
      <c r="AS67" s="99"/>
      <c r="AT67" s="387" t="str">
        <f t="shared" ca="1" si="26"/>
        <v/>
      </c>
      <c r="AU67" s="99"/>
      <c r="AV67" s="99"/>
      <c r="BG67" s="99"/>
      <c r="BH67" s="99"/>
      <c r="BI67" s="99"/>
      <c r="BJ67" s="99"/>
      <c r="BM67" s="99"/>
    </row>
    <row r="68" spans="1:65" s="97" customFormat="1" ht="13.5" hidden="1" customHeight="1" x14ac:dyDescent="0.2">
      <c r="A68"/>
      <c r="B68" s="172" t="str">
        <f ca="1">IF(OR(WaitingForPurpose=TRUE, WaitingForStoreType=TRUE, WaitingForEPS=TRUE, OrderSheetRelativeRow=0, IFERROR(INDIRECT("$AB"&amp;OrderSheetActualRow), "") = "" ), "",
  IF(INDIRECT("$AB"&amp;L67+OrderSheetRelativeRow)=0,"",MAX(B$57:B67)+1) )</f>
        <v/>
      </c>
      <c r="C68" s="358" t="str">
        <f t="shared" ca="1" si="31"/>
        <v/>
      </c>
      <c r="D68" s="167" t="str">
        <f t="shared" ca="1" si="27"/>
        <v/>
      </c>
      <c r="E68" s="173" t="str">
        <f t="shared" ca="1" si="32"/>
        <v/>
      </c>
      <c r="F68" s="167" t="str">
        <f t="shared" ca="1" si="28"/>
        <v/>
      </c>
      <c r="G68" s="174" t="str">
        <f ca="1">IF(OrderSheetItem = "", "",
  IF(AND(Purpose=Migrating, MigrationType&lt;&gt;"Recent", OrderSheetHadBox = TRUE),
    1,
    IF( INDEX(BaseSystemPIDMatrix, MATCH(OrderSheetPID, BaseSystemPIDMatrixRows, 0), MATCH("TYPE", BaseSystemPIDMatrixColumns, 0)) = "MRP",
      ChannelPartnerDiscount,
      0
    )
  )
)</f>
        <v/>
      </c>
      <c r="H68" s="167" t="str">
        <f t="shared" ca="1" si="24"/>
        <v/>
      </c>
      <c r="I68" s="167" t="str">
        <f t="shared" ca="1" si="25"/>
        <v/>
      </c>
      <c r="J68" s="167"/>
      <c r="K68" s="172">
        <f ca="1">IF(OR(L67&gt;=ROW(A$50),L67=0),0,
IFERROR(MATCH("*@*",OFFSET(BaseSystemPID,-ROW(BaseSystemPID)+L67+1,-1):$X$50,0),0))</f>
        <v>0</v>
      </c>
      <c r="L68" s="172">
        <f t="shared" ca="1" si="33"/>
        <v>0</v>
      </c>
      <c r="M68" s="167">
        <f>ROW()</f>
        <v>68</v>
      </c>
      <c r="N68" s="167"/>
      <c r="O68" s="366" t="b">
        <f ca="1" xml:space="preserve">
IF(OrderSheetActualRow=0, FALSE,
IF(INDIRECT(ADDRESS(OrderSheetActualRow,COLUMN(MigMessageType))) = "ORDER", FALSE,
IF(AND(
    INDIRECT(ADDRESS(OrderSheetActualRow,COLUMN(MigMessageType))) = "AUTO",
    OR(INDIRECT(ADDRESS(OrderSheetActualRow,COLUMN(AddBox)))=TRUE,
          INDIRECT(ADDRESS(OrderSheetActualRow,COLUMN(HasBox)))=TRUE)
    ), TRUE,
IF(AND(
    INDIRECT(ADDRESS(OrderSheetActualRow,COLUMN(MigMessageType))) = "SELECT",
    OR(MigrationType="Veteran", MigrationType="Express"),
    INDIRECT(ADDRESS(OrderSheetActualRow,COLUMN(HasBox))) =TRUE
    ), TRUE,
IF(AND(
    INDIRECT(ADDRESS(OrderSheetActualRow,COLUMN(MigMessageType))) = "SELECT",
    MigrationType="Recent",
    ), FALSE,
       FALSE )
) ) ) )</f>
        <v>0</v>
      </c>
      <c r="P68" s="158"/>
      <c r="Q68" s="99" t="s">
        <v>607</v>
      </c>
      <c r="R68" s="99"/>
      <c r="S68" s="302" t="s">
        <v>344</v>
      </c>
      <c r="T68" s="142">
        <v>250</v>
      </c>
      <c r="U68" s="140" t="s">
        <v>274</v>
      </c>
      <c r="V68" s="304" t="s">
        <v>699</v>
      </c>
      <c r="W68" s="138" t="str">
        <f>SelectPurpose</f>
        <v>Must Select - Click Here</v>
      </c>
      <c r="X68" s="131"/>
      <c r="Y68" s="131"/>
      <c r="Z68" s="131"/>
      <c r="AA68" s="268"/>
      <c r="AB68" s="12"/>
      <c r="AC68" s="211" t="s">
        <v>594</v>
      </c>
      <c r="AE68" s="98"/>
      <c r="AF68" s="99"/>
      <c r="AG68" s="99"/>
      <c r="AH68" s="99"/>
      <c r="AI68" s="99"/>
      <c r="AJ68" s="377">
        <v>41299807</v>
      </c>
      <c r="AK68" s="391" t="s">
        <v>621</v>
      </c>
      <c r="AL68" s="393" t="s">
        <v>625</v>
      </c>
      <c r="AM68" s="393">
        <v>9297256</v>
      </c>
      <c r="AN68" s="393" t="str">
        <f t="shared" si="30"/>
        <v>NO</v>
      </c>
      <c r="AO68" s="419">
        <v>0.5</v>
      </c>
      <c r="AP68" s="393" t="s">
        <v>679</v>
      </c>
      <c r="AQ68" s="99"/>
      <c r="AR68" s="99"/>
      <c r="AS68" s="99"/>
      <c r="AT68" s="387" t="str">
        <f t="shared" ca="1" si="26"/>
        <v/>
      </c>
      <c r="AU68" s="99"/>
      <c r="AV68" s="99"/>
      <c r="BG68" s="99"/>
      <c r="BH68" s="99"/>
      <c r="BI68" s="99"/>
      <c r="BJ68" s="99"/>
      <c r="BM68" s="99"/>
    </row>
    <row r="69" spans="1:65" s="97" customFormat="1" ht="13.5" hidden="1" customHeight="1" thickBot="1" x14ac:dyDescent="0.25">
      <c r="A69"/>
      <c r="B69" s="327" t="str">
        <f ca="1">IF(OR(WaitingForPurpose=TRUE, WaitingForStoreType=TRUE, WaitingForEPS=TRUE, OrderSheetRelativeRow=0, IFERROR(INDIRECT("$AB"&amp;OrderSheetActualRow), "") = "" ), "",
  IF(INDIRECT("$AB"&amp;L68+OrderSheetRelativeRow)=0,"",MAX(B$57:B68)+1) )</f>
        <v/>
      </c>
      <c r="C69" s="359" t="str">
        <f t="shared" ca="1" si="31"/>
        <v/>
      </c>
      <c r="D69" s="328" t="str">
        <f t="shared" ca="1" si="27"/>
        <v/>
      </c>
      <c r="E69" s="329" t="str">
        <f t="shared" ca="1" si="32"/>
        <v/>
      </c>
      <c r="F69" s="328" t="str">
        <f t="shared" ca="1" si="28"/>
        <v/>
      </c>
      <c r="G69" s="330" t="str">
        <f ca="1">IF(OrderSheetItem = "", "",
  IF(AND(Purpose=Migrating, MigrationType&lt;&gt;"Recent", OrderSheetHadBox = TRUE),
    1,
    IF( INDEX(BaseSystemPIDMatrix, MATCH(OrderSheetPID, BaseSystemPIDMatrixRows, 0), MATCH("TYPE", BaseSystemPIDMatrixColumns, 0)) = "MRP",
      ChannelPartnerDiscount,
      0
    )
  )
)</f>
        <v/>
      </c>
      <c r="H69" s="328" t="str">
        <f t="shared" ca="1" si="24"/>
        <v/>
      </c>
      <c r="I69" s="328" t="str">
        <f t="shared" ca="1" si="25"/>
        <v/>
      </c>
      <c r="J69" s="328"/>
      <c r="K69" s="327">
        <f ca="1">IF(OR(L68&gt;=ROW(A$50),L68=0),0,
IFERROR(MATCH("*@*",OFFSET(BaseSystemPID,-ROW(BaseSystemPID)+L68+1,-1):$X$50,0),0))</f>
        <v>0</v>
      </c>
      <c r="L69" s="327">
        <f t="shared" ca="1" si="33"/>
        <v>0</v>
      </c>
      <c r="M69" s="328">
        <f>ROW()</f>
        <v>69</v>
      </c>
      <c r="N69" s="328"/>
      <c r="O69" s="367" t="b">
        <f ca="1" xml:space="preserve">
IF(OrderSheetActualRow=0, FALSE,
IF(INDIRECT(ADDRESS(OrderSheetActualRow,COLUMN(MigMessageType))) = "ORDER", FALSE,
IF(AND(
    INDIRECT(ADDRESS(OrderSheetActualRow,COLUMN(MigMessageType))) = "AUTO",
    OR(INDIRECT(ADDRESS(OrderSheetActualRow,COLUMN(AddBox)))=TRUE,
          INDIRECT(ADDRESS(OrderSheetActualRow,COLUMN(HasBox)))=TRUE)
    ), TRUE,
IF(AND(
    INDIRECT(ADDRESS(OrderSheetActualRow,COLUMN(MigMessageType))) = "SELECT",
    OR(MigrationType="Veteran", MigrationType="Express"),
    INDIRECT(ADDRESS(OrderSheetActualRow,COLUMN(HasBox))) =TRUE
    ), TRUE,
IF(AND(
    INDIRECT(ADDRESS(OrderSheetActualRow,COLUMN(MigMessageType))) = "SELECT",
    MigrationType="Recent",
    ), FALSE,
       FALSE )
) ) ) )</f>
        <v>0</v>
      </c>
      <c r="P69" s="158"/>
      <c r="Q69" s="99" t="s">
        <v>607</v>
      </c>
      <c r="R69" s="99"/>
      <c r="S69" s="305" t="s">
        <v>344</v>
      </c>
      <c r="T69" s="142">
        <v>250</v>
      </c>
      <c r="U69" s="140" t="s">
        <v>275</v>
      </c>
      <c r="V69" s="304" t="s">
        <v>708</v>
      </c>
      <c r="W69" s="138" t="str">
        <f>Transfer</f>
        <v>License "Transfer"</v>
      </c>
      <c r="X69" s="131"/>
      <c r="Y69" s="131"/>
      <c r="Z69" s="131"/>
      <c r="AA69" s="268" t="s">
        <v>290</v>
      </c>
      <c r="AB69" s="12"/>
      <c r="AC69" s="211" t="s">
        <v>595</v>
      </c>
      <c r="AE69" s="98"/>
      <c r="AF69" s="99"/>
      <c r="AG69" s="99"/>
      <c r="AH69" s="99"/>
      <c r="AI69" s="99"/>
      <c r="AJ69" s="379">
        <v>44570700</v>
      </c>
      <c r="AK69" s="391"/>
      <c r="AL69" s="393"/>
      <c r="AM69" s="393"/>
      <c r="AN69" s="393" t="str">
        <f t="shared" si="30"/>
        <v>NO</v>
      </c>
      <c r="AO69" s="419"/>
      <c r="AP69" s="393"/>
      <c r="AQ69" s="99"/>
      <c r="AR69" s="99"/>
      <c r="AS69" s="99"/>
      <c r="AT69" s="387" t="str">
        <f t="shared" ca="1" si="26"/>
        <v/>
      </c>
      <c r="AU69" s="99"/>
      <c r="AV69" s="99"/>
      <c r="BG69" s="99"/>
      <c r="BH69" s="99"/>
      <c r="BI69" s="99"/>
      <c r="BJ69" s="99"/>
      <c r="BM69" s="99"/>
    </row>
    <row r="70" spans="1:65" ht="13.5" hidden="1" customHeight="1" thickBot="1" x14ac:dyDescent="0.25">
      <c r="B70" s="323" t="str">
        <f ca="1">IF(OR(WaitingForPurpose=TRUE, WaitingForStoreType=TRUE, WaitingForEPS=TRUE, OrderSheetRelativeRow=0, IFERROR(INDIRECT("$AB"&amp;OrderSheetActualRow), "") = "" ), "",
  IF(INDIRECT("$AB"&amp;L69+OrderSheetRelativeRow)=0,"",MAX(B$57:B69)+1) )</f>
        <v/>
      </c>
      <c r="C70" s="360" t="str">
        <f t="shared" ca="1" si="31"/>
        <v/>
      </c>
      <c r="D70" s="324" t="str">
        <f t="shared" ca="1" si="27"/>
        <v/>
      </c>
      <c r="E70" s="325" t="str">
        <f t="shared" ca="1" si="32"/>
        <v/>
      </c>
      <c r="F70" s="324" t="str">
        <f t="shared" ca="1" si="28"/>
        <v/>
      </c>
      <c r="G70" s="326" t="str">
        <f ca="1" xml:space="preserve">
IF(OrderSheetItem = "", "",
  IF(AND(Purpose=Migrating, OrderSheetHadBox = TRUE),
    IF(OrderSheetPrice&gt;0, 1, 0),
      IF( INDEX(BaseSystemPIDMatrix, MATCH(OrderSheetPID, BaseSystemPIDMatrixRows, 0),
        MATCH("TYPE", BaseSystemPIDMatrixColumns, 0)) = "MRP",
        ChannelPartnerDiscount,
        0
    )
  )
)</f>
        <v/>
      </c>
      <c r="H70" s="324" t="str">
        <f t="shared" ca="1" si="24"/>
        <v/>
      </c>
      <c r="I70" s="324" t="str">
        <f t="shared" ca="1" si="25"/>
        <v/>
      </c>
      <c r="J70" s="324"/>
      <c r="K70" s="323">
        <f ca="1">IF(OR(L69&gt;=ROW(A$50),L69=0),0,
IFERROR(MATCH("*@*",OFFSET(BaseSystemPID,-ROW(BaseSystemPID)+L69+1,-1):$X$50,0),0))</f>
        <v>0</v>
      </c>
      <c r="L70" s="323">
        <f t="shared" ca="1" si="33"/>
        <v>0</v>
      </c>
      <c r="M70" s="324">
        <f>ROW()</f>
        <v>70</v>
      </c>
      <c r="N70" s="324"/>
      <c r="O70" s="366" t="b">
        <f t="shared" ref="O70:O88" ca="1" si="34" xml:space="preserve">
IF(OrderSheetActualRow=0, FALSE,
IF(INDIRECT(ADDRESS(OrderSheetActualRow,COLUMN(MigMessageType))) = "ORDER", FALSE,
IF(AND(
    INDIRECT(ADDRESS(OrderSheetActualRow,COLUMN(MigMessageType))) = "AUTO",
    OR(INDIRECT(ADDRESS(OrderSheetActualRow,COLUMN(AddBox)))=TRUE,
          INDIRECT(ADDRESS(OrderSheetActualRow,COLUMN(HasBox)))=TRUE)
    ), TRUE,
IF(AND(
    INDIRECT(ADDRESS(OrderSheetActualRow,COLUMN(MigMessageType))) = "SELECT",
    OR(MigrationType="Veteran", MigrationType="Express"),
    INDIRECT(ADDRESS(OrderSheetActualRow,COLUMN(HasBox))) =TRUE
    ), TRUE,
IF(AND(
    INDIRECT(ADDRESS(OrderSheetActualRow,COLUMN(MigMessageType))) = "SELECT",
    MigrationType="Recent",
    ), FALSE,
       FALSE )
) ) ) )</f>
        <v>0</v>
      </c>
      <c r="P70" s="158"/>
      <c r="Q70" s="99" t="s">
        <v>607</v>
      </c>
      <c r="R70" s="99"/>
      <c r="S70" s="302" t="s">
        <v>344</v>
      </c>
      <c r="T70" s="142">
        <v>250</v>
      </c>
      <c r="U70" s="139" t="s">
        <v>276</v>
      </c>
      <c r="V70" s="303" t="s">
        <v>700</v>
      </c>
      <c r="W70" s="138" t="str">
        <f>HASPOnly</f>
        <v>Replace HASP Key Only</v>
      </c>
      <c r="X70" s="131"/>
      <c r="Y70" s="131"/>
      <c r="Z70" s="131"/>
      <c r="AA70" s="269" t="str">
        <f>IF(AND(Purpose=HASPOnly, StoreTypeSelected=StatusIsENCORPreBuyISS45),
  IF(DeliveryOption=DeliveryOptionRevert, "G330-0989-0REV", "G330-0989-0ENC"), "G330-0190-0000")</f>
        <v>G330-0190-0000</v>
      </c>
      <c r="AC70" s="212" t="str">
        <f>IF(AND(Purpose=HASPOnly, StoreTypeSelected=StatusIsENCORPreBuyISS45), "Revert to ISS45",
IF(AND(Purpose=Migrating, StoreTypeSelected=StatusIsMigratingFromACS), "040418-01",
"" ) )</f>
        <v/>
      </c>
      <c r="AD70" s="97"/>
      <c r="AE70" s="98"/>
      <c r="AF70" s="99"/>
      <c r="AG70" s="99"/>
      <c r="AH70" s="99"/>
      <c r="AI70" s="99"/>
      <c r="AJ70" s="377">
        <v>95848013</v>
      </c>
      <c r="AK70" s="391"/>
      <c r="AL70" s="393"/>
      <c r="AM70" s="393"/>
      <c r="AN70" s="393" t="str">
        <f t="shared" si="30"/>
        <v>NO</v>
      </c>
      <c r="AO70" s="419"/>
      <c r="AP70" s="393"/>
      <c r="AQ70" s="99"/>
      <c r="AR70" s="99"/>
      <c r="AS70" s="99"/>
      <c r="AT70" s="387" t="str">
        <f t="shared" ca="1" si="26"/>
        <v/>
      </c>
      <c r="AU70" s="99"/>
      <c r="AV70" s="99"/>
      <c r="AW70" s="97"/>
      <c r="AX70" s="97"/>
      <c r="AY70" s="97"/>
      <c r="AZ70" s="97"/>
      <c r="BA70" s="97"/>
      <c r="BB70" s="97"/>
      <c r="BC70" s="97"/>
      <c r="BD70" s="97"/>
      <c r="BE70" s="97"/>
      <c r="BF70" s="97"/>
    </row>
    <row r="71" spans="1:65" ht="13.5" hidden="1" customHeight="1" x14ac:dyDescent="0.2">
      <c r="B71" s="172" t="str">
        <f ca="1">IF(OR(WaitingForPurpose=TRUE, WaitingForStoreType=TRUE, WaitingForEPS=TRUE, OrderSheetRelativeRow=0, IFERROR(INDIRECT("$AB"&amp;OrderSheetActualRow), "") = "" ), "",
  IF(INDIRECT("$AB"&amp;L70+OrderSheetRelativeRow)=0,"",MAX(B$57:B70)+1) )</f>
        <v/>
      </c>
      <c r="C71" s="358" t="str">
        <f t="shared" ca="1" si="31"/>
        <v/>
      </c>
      <c r="D71" s="167" t="str">
        <f t="shared" ca="1" si="27"/>
        <v/>
      </c>
      <c r="E71" s="173" t="str">
        <f t="shared" ca="1" si="32"/>
        <v/>
      </c>
      <c r="F71" s="167" t="str">
        <f t="shared" ca="1" si="28"/>
        <v/>
      </c>
      <c r="G71" s="174" t="str">
        <f t="shared" ref="G71:G88" ca="1" si="35">IF(OrderSheetItem = "", "",
  IF(AND(Purpose=Migrating, OrderSheetHadBox = TRUE), IF(OrderSheetPrice&gt;0, 1, 0),
    IF( INDEX(BaseSystemPIDMatrix, MATCH(OrderSheetPID, BaseSystemPIDMatrixRows, 0), MATCH("TYPE", BaseSystemPIDMatrixColumns, 0)) = "MRP",
      ChannelPartnerDiscount,  0 )
  )
)</f>
        <v/>
      </c>
      <c r="H71" s="167" t="str">
        <f t="shared" ca="1" si="24"/>
        <v/>
      </c>
      <c r="I71" s="167" t="str">
        <f t="shared" ca="1" si="25"/>
        <v/>
      </c>
      <c r="J71" s="167"/>
      <c r="K71" s="172">
        <f ca="1">IF(OR(L70&gt;=ROW(A$50),L70=0),0,
IFERROR(MATCH("*@*",OFFSET(BaseSystemPID,-ROW(BaseSystemPID)+L70+1,-1):$X$50,0),0))</f>
        <v>0</v>
      </c>
      <c r="L71" s="172">
        <f t="shared" ca="1" si="33"/>
        <v>0</v>
      </c>
      <c r="M71" s="167">
        <f>ROW()</f>
        <v>71</v>
      </c>
      <c r="N71" s="167"/>
      <c r="O71" s="366" t="b">
        <f t="shared" ca="1" si="34"/>
        <v>0</v>
      </c>
      <c r="P71" s="158"/>
      <c r="Q71" s="99"/>
      <c r="R71" s="99"/>
      <c r="S71" s="302" t="s">
        <v>344</v>
      </c>
      <c r="T71" s="142">
        <v>250</v>
      </c>
      <c r="U71" s="139" t="s">
        <v>277</v>
      </c>
      <c r="V71" s="303" t="s">
        <v>701</v>
      </c>
      <c r="W71" s="138" t="str">
        <f>Migrating</f>
        <v>Migrating to ENCOR</v>
      </c>
      <c r="X71" s="132"/>
      <c r="Y71" s="132"/>
      <c r="Z71" s="132"/>
      <c r="AA71" s="270"/>
      <c r="AC71" s="75" t="s">
        <v>494</v>
      </c>
      <c r="AJ71" s="377">
        <v>134584510</v>
      </c>
      <c r="AK71" s="391"/>
      <c r="AL71" s="393"/>
      <c r="AM71" s="393"/>
      <c r="AN71" s="393" t="str">
        <f t="shared" si="30"/>
        <v>NO</v>
      </c>
      <c r="AO71" s="419"/>
      <c r="AP71" s="393"/>
      <c r="AT71" s="387" t="str">
        <f t="shared" ca="1" si="26"/>
        <v/>
      </c>
    </row>
    <row r="72" spans="1:65" ht="13.5" hidden="1" customHeight="1" x14ac:dyDescent="0.2">
      <c r="B72" s="172" t="str">
        <f ca="1">IF(OR(WaitingForPurpose=TRUE, WaitingForStoreType=TRUE, WaitingForEPS=TRUE, OrderSheetRelativeRow=0, IFERROR(INDIRECT("$AB"&amp;OrderSheetActualRow), "") = "" ), "",
  IF(INDIRECT("$AB"&amp;L71+OrderSheetRelativeRow)=0,"",MAX(B$57:B71)+1) )</f>
        <v/>
      </c>
      <c r="C72" s="358" t="str">
        <f ca="1">IF(OrderSheetItem = "", "", INDIRECT("$Y"&amp;OrderSheetActualRow))</f>
        <v/>
      </c>
      <c r="D72" s="167" t="str">
        <f t="shared" ca="1" si="27"/>
        <v/>
      </c>
      <c r="E72" s="173" t="str">
        <f t="shared" ca="1" si="32"/>
        <v/>
      </c>
      <c r="F72" s="167" t="str">
        <f t="shared" ca="1" si="28"/>
        <v/>
      </c>
      <c r="G72" s="174" t="str">
        <f t="shared" ca="1" si="35"/>
        <v/>
      </c>
      <c r="H72" s="167" t="str">
        <f t="shared" ca="1" si="24"/>
        <v/>
      </c>
      <c r="I72" s="167" t="str">
        <f t="shared" ca="1" si="25"/>
        <v/>
      </c>
      <c r="J72" s="167"/>
      <c r="K72" s="172">
        <f ca="1">IF(OR(L71&gt;=ROW(A$50),L71=0),0,
IFERROR(MATCH("*@*",OFFSET(BaseSystemPID,-ROW(BaseSystemPID)+L71+1,-1):$X$50,0),0))</f>
        <v>0</v>
      </c>
      <c r="L72" s="172">
        <f t="shared" ca="1" si="33"/>
        <v>0</v>
      </c>
      <c r="M72" s="167">
        <f>ROW()</f>
        <v>72</v>
      </c>
      <c r="N72" s="167"/>
      <c r="O72" s="366" t="b">
        <f t="shared" ca="1" si="34"/>
        <v>0</v>
      </c>
      <c r="P72" s="99"/>
      <c r="Q72" s="99"/>
      <c r="S72" s="302" t="s">
        <v>344</v>
      </c>
      <c r="T72" s="142">
        <v>250</v>
      </c>
      <c r="U72" s="139" t="s">
        <v>278</v>
      </c>
      <c r="V72" s="303" t="s">
        <v>709</v>
      </c>
      <c r="W72" s="138" t="str">
        <f>Upgrading</f>
        <v>Upgrading Existing Store</v>
      </c>
      <c r="X72" s="129"/>
      <c r="Y72" s="129"/>
      <c r="Z72" s="129"/>
      <c r="AA72" s="271"/>
      <c r="AC72" s="76" t="s">
        <v>466</v>
      </c>
      <c r="AJ72" s="377">
        <v>177510195</v>
      </c>
      <c r="AK72" s="391"/>
      <c r="AL72" s="393"/>
      <c r="AM72" s="393"/>
      <c r="AN72" s="393" t="str">
        <f t="shared" si="30"/>
        <v>NO</v>
      </c>
      <c r="AO72" s="419"/>
      <c r="AP72" s="393"/>
      <c r="AT72" s="387" t="str">
        <f t="shared" ca="1" si="26"/>
        <v/>
      </c>
    </row>
    <row r="73" spans="1:65" ht="13.5" hidden="1" customHeight="1" thickBot="1" x14ac:dyDescent="0.25">
      <c r="B73" s="172" t="str">
        <f ca="1">IF(OR(WaitingForPurpose=TRUE, WaitingForStoreType=TRUE, WaitingForEPS=TRUE, OrderSheetRelativeRow=0, IFERROR(INDIRECT("$AB"&amp;OrderSheetActualRow), "") = "" ), "",
  IF(INDIRECT("$AB"&amp;L72+OrderSheetRelativeRow)=0,"",MAX(B$57:B72)+1) )</f>
        <v/>
      </c>
      <c r="C73" s="358" t="str">
        <f t="shared" ca="1" si="31"/>
        <v/>
      </c>
      <c r="D73" s="167" t="str">
        <f t="shared" ca="1" si="27"/>
        <v/>
      </c>
      <c r="E73" s="173" t="str">
        <f t="shared" ca="1" si="32"/>
        <v/>
      </c>
      <c r="F73" s="167" t="str">
        <f t="shared" ca="1" si="28"/>
        <v/>
      </c>
      <c r="G73" s="174" t="str">
        <f t="shared" ca="1" si="35"/>
        <v/>
      </c>
      <c r="H73" s="167" t="str">
        <f t="shared" ca="1" si="24"/>
        <v/>
      </c>
      <c r="I73" s="167" t="str">
        <f t="shared" ca="1" si="25"/>
        <v/>
      </c>
      <c r="J73" s="167"/>
      <c r="K73" s="172">
        <f ca="1">IF(OR(L72&gt;=ROW(A$50),L72=0),0,
IFERROR(MATCH("*@*",OFFSET(BaseSystemPID,-ROW(BaseSystemPID)+L72+1,-1):$X$50,0),0))</f>
        <v>0</v>
      </c>
      <c r="L73" s="172">
        <f t="shared" ca="1" si="33"/>
        <v>0</v>
      </c>
      <c r="M73" s="167">
        <f>ROW()</f>
        <v>73</v>
      </c>
      <c r="N73" s="167"/>
      <c r="O73" s="366" t="b">
        <f t="shared" ca="1" si="34"/>
        <v>0</v>
      </c>
      <c r="P73" s="12"/>
      <c r="Q73" s="99"/>
      <c r="S73" s="302" t="s">
        <v>344</v>
      </c>
      <c r="T73" s="142">
        <v>100</v>
      </c>
      <c r="U73" s="139" t="s">
        <v>292</v>
      </c>
      <c r="V73" s="303" t="s">
        <v>320</v>
      </c>
      <c r="W73" s="138" t="str">
        <f>ExpToStd</f>
        <v>ENCOR Express Upgd to Std</v>
      </c>
      <c r="X73" s="129"/>
      <c r="Y73" s="129"/>
      <c r="Z73" s="129"/>
      <c r="AA73" s="267" t="s">
        <v>299</v>
      </c>
      <c r="AC73" s="77" t="s">
        <v>9</v>
      </c>
      <c r="AJ73" s="378">
        <v>202107919</v>
      </c>
      <c r="AK73" s="391"/>
      <c r="AL73" s="393"/>
      <c r="AM73" s="393"/>
      <c r="AN73" s="393" t="str">
        <f t="shared" si="30"/>
        <v>NO</v>
      </c>
      <c r="AO73" s="419"/>
      <c r="AP73" s="393"/>
      <c r="AT73" s="387" t="str">
        <f t="shared" ca="1" si="26"/>
        <v/>
      </c>
    </row>
    <row r="74" spans="1:65" ht="13.5" hidden="1" customHeight="1" x14ac:dyDescent="0.2">
      <c r="B74" s="172" t="str">
        <f ca="1">IF(OR(WaitingForPurpose=TRUE, WaitingForStoreType=TRUE, WaitingForEPS=TRUE, OrderSheetRelativeRow=0, IFERROR(INDIRECT("$AB"&amp;OrderSheetActualRow), "") = "" ), "",
  IF(INDIRECT("$AB"&amp;L73+OrderSheetRelativeRow)=0,"",MAX(B$57:B73)+1) )</f>
        <v/>
      </c>
      <c r="C74" s="358" t="str">
        <f t="shared" ca="1" si="31"/>
        <v/>
      </c>
      <c r="D74" s="167" t="str">
        <f t="shared" ca="1" si="27"/>
        <v/>
      </c>
      <c r="E74" s="173" t="str">
        <f t="shared" ca="1" si="32"/>
        <v/>
      </c>
      <c r="F74" s="167" t="str">
        <f t="shared" ca="1" si="28"/>
        <v/>
      </c>
      <c r="G74" s="174" t="str">
        <f t="shared" ca="1" si="35"/>
        <v/>
      </c>
      <c r="H74" s="167" t="str">
        <f t="shared" ca="1" si="24"/>
        <v/>
      </c>
      <c r="I74" s="167" t="str">
        <f t="shared" ca="1" si="25"/>
        <v/>
      </c>
      <c r="J74" s="167"/>
      <c r="K74" s="172">
        <f ca="1">IF(OR(L73&gt;=ROW(A$50),L73=0),0,
IFERROR(MATCH("*@*",OFFSET(BaseSystemPID,-ROW(BaseSystemPID)+L73+1,-1):$X$50,0),0))</f>
        <v>0</v>
      </c>
      <c r="L74" s="172">
        <f t="shared" ca="1" si="33"/>
        <v>0</v>
      </c>
      <c r="M74" s="167">
        <f>ROW()</f>
        <v>74</v>
      </c>
      <c r="N74" s="167"/>
      <c r="O74" s="366" t="b">
        <f t="shared" ca="1" si="34"/>
        <v>0</v>
      </c>
      <c r="P74" s="12"/>
      <c r="Q74" s="99"/>
      <c r="S74" s="302" t="s">
        <v>311</v>
      </c>
      <c r="T74" s="142">
        <v>4140</v>
      </c>
      <c r="U74" s="139" t="s">
        <v>282</v>
      </c>
      <c r="V74" s="303" t="s">
        <v>321</v>
      </c>
      <c r="W74" s="138" t="s">
        <v>430</v>
      </c>
      <c r="X74" s="130" t="s">
        <v>289</v>
      </c>
      <c r="Y74" s="130" t="s">
        <v>287</v>
      </c>
      <c r="Z74" s="130" t="s">
        <v>288</v>
      </c>
      <c r="AA74" s="271"/>
      <c r="AC74" s="75" t="s">
        <v>493</v>
      </c>
      <c r="AJ74" s="378">
        <v>205686092</v>
      </c>
      <c r="AK74" s="392"/>
      <c r="AL74" s="394"/>
      <c r="AM74" s="394"/>
      <c r="AN74" s="394" t="str">
        <f t="shared" si="30"/>
        <v>NO</v>
      </c>
      <c r="AO74" s="420"/>
      <c r="AP74" s="394"/>
      <c r="AT74" s="387" t="str">
        <f t="shared" ca="1" si="26"/>
        <v/>
      </c>
    </row>
    <row r="75" spans="1:65" ht="13.5" hidden="1" customHeight="1" x14ac:dyDescent="0.2">
      <c r="A75" s="97"/>
      <c r="B75" s="172" t="str">
        <f ca="1">IF(OR(WaitingForPurpose=TRUE, WaitingForStoreType=TRUE, WaitingForEPS=TRUE, OrderSheetRelativeRow=0, IFERROR(INDIRECT("$AB"&amp;OrderSheetActualRow), "") = "" ), "",
  IF(INDIRECT("$AB"&amp;L74+OrderSheetRelativeRow)=0,"",MAX(B$57:B74)+1) )</f>
        <v/>
      </c>
      <c r="C75" s="358" t="str">
        <f t="shared" ca="1" si="31"/>
        <v/>
      </c>
      <c r="D75" s="167" t="str">
        <f t="shared" ca="1" si="27"/>
        <v/>
      </c>
      <c r="E75" s="173" t="str">
        <f t="shared" ca="1" si="32"/>
        <v/>
      </c>
      <c r="F75" s="167" t="str">
        <f t="shared" ca="1" si="28"/>
        <v/>
      </c>
      <c r="G75" s="174" t="str">
        <f t="shared" ca="1" si="35"/>
        <v/>
      </c>
      <c r="H75" s="167" t="str">
        <f t="shared" ca="1" si="24"/>
        <v/>
      </c>
      <c r="I75" s="167" t="str">
        <f t="shared" ca="1" si="25"/>
        <v/>
      </c>
      <c r="J75" s="175"/>
      <c r="K75" s="172">
        <f ca="1">IF(OR(L74&gt;=ROW(A$50),L74=0),0,
IFERROR(MATCH("*@*",OFFSET(BaseSystemPID,-ROW(BaseSystemPID)+L74+1,-1):$X$50,0),0))</f>
        <v>0</v>
      </c>
      <c r="L75" s="172">
        <f t="shared" ca="1" si="33"/>
        <v>0</v>
      </c>
      <c r="M75" s="167">
        <f>ROW()</f>
        <v>75</v>
      </c>
      <c r="N75" s="167"/>
      <c r="O75" s="366" t="b">
        <f t="shared" ca="1" si="34"/>
        <v>0</v>
      </c>
      <c r="P75" s="12"/>
      <c r="Q75" s="99"/>
      <c r="R75" s="1"/>
      <c r="S75" s="302" t="s">
        <v>311</v>
      </c>
      <c r="T75" s="142">
        <v>1060</v>
      </c>
      <c r="U75" s="139" t="s">
        <v>350</v>
      </c>
      <c r="V75" s="303" t="s">
        <v>388</v>
      </c>
      <c r="W75" s="298"/>
      <c r="X75" s="272"/>
      <c r="Y75" s="272"/>
      <c r="Z75" s="272"/>
      <c r="AA75" s="273"/>
      <c r="AC75" s="76" t="s">
        <v>464</v>
      </c>
      <c r="AJ75" s="379" t="s">
        <v>731</v>
      </c>
      <c r="AT75" s="387" t="str">
        <f t="shared" ca="1" si="26"/>
        <v/>
      </c>
    </row>
    <row r="76" spans="1:65" ht="13.5" hidden="1" customHeight="1" thickBot="1" x14ac:dyDescent="0.25">
      <c r="B76" s="172" t="str">
        <f ca="1">IF(OR(WaitingForPurpose=TRUE, WaitingForStoreType=TRUE, WaitingForEPS=TRUE, OrderSheetRelativeRow=0, IFERROR(INDIRECT("$AB"&amp;OrderSheetActualRow), "") = "" ), "",
  IF(INDIRECT("$AB"&amp;L75+OrderSheetRelativeRow)=0,"",MAX(B$57:B75)+1) )</f>
        <v/>
      </c>
      <c r="C76" s="358" t="str">
        <f t="shared" ca="1" si="31"/>
        <v/>
      </c>
      <c r="D76" s="167" t="str">
        <f t="shared" ca="1" si="27"/>
        <v/>
      </c>
      <c r="E76" s="173" t="str">
        <f t="shared" ca="1" si="32"/>
        <v/>
      </c>
      <c r="F76" s="167" t="str">
        <f t="shared" ca="1" si="28"/>
        <v/>
      </c>
      <c r="G76" s="174" t="str">
        <f t="shared" ca="1" si="35"/>
        <v/>
      </c>
      <c r="H76" s="167" t="str">
        <f t="shared" ca="1" si="24"/>
        <v/>
      </c>
      <c r="I76" s="167" t="str">
        <f t="shared" ca="1" si="25"/>
        <v/>
      </c>
      <c r="J76" s="167"/>
      <c r="K76" s="172">
        <f ca="1">IF(OR(L75&gt;=ROW(A$50),L75=0),0,
IFERROR(MATCH("*@*",OFFSET(BaseSystemPID,-ROW(BaseSystemPID)+L75+1,-1):$X$50,0),0))</f>
        <v>0</v>
      </c>
      <c r="L76" s="172">
        <f t="shared" ca="1" si="33"/>
        <v>0</v>
      </c>
      <c r="M76" s="167">
        <f>ROW()</f>
        <v>76</v>
      </c>
      <c r="N76" s="167"/>
      <c r="O76" s="366" t="b">
        <f t="shared" ca="1" si="34"/>
        <v>0</v>
      </c>
      <c r="P76" s="12"/>
      <c r="Q76" s="99"/>
      <c r="S76" s="302" t="s">
        <v>311</v>
      </c>
      <c r="T76" s="142">
        <v>720</v>
      </c>
      <c r="U76" s="139" t="s">
        <v>351</v>
      </c>
      <c r="V76" s="303" t="s">
        <v>389</v>
      </c>
      <c r="X76" t="b">
        <f>INDEX( ExpressSubMatrix, MATCH("ExpressOptions", ExpressSubMatrixRows, 0 ), MATCH("FromISS45", ExpressSubMatrixColumns, 0 ) ) &lt;&gt; ""</f>
        <v>1</v>
      </c>
      <c r="AC76" s="76" t="s">
        <v>465</v>
      </c>
      <c r="AJ76" s="379">
        <v>212849982</v>
      </c>
      <c r="AK76" s="422" t="s">
        <v>617</v>
      </c>
      <c r="AL76" s="423" t="s">
        <v>624</v>
      </c>
      <c r="AM76" s="423">
        <v>9297256</v>
      </c>
      <c r="AN76" s="423" t="s">
        <v>680</v>
      </c>
      <c r="AO76" s="425">
        <v>-250</v>
      </c>
      <c r="AP76" s="424" t="s">
        <v>727</v>
      </c>
      <c r="AT76" s="387" t="str">
        <f t="shared" ca="1" si="26"/>
        <v/>
      </c>
    </row>
    <row r="77" spans="1:65" ht="13.5" hidden="1" customHeight="1" x14ac:dyDescent="0.2">
      <c r="B77" s="172" t="str">
        <f ca="1">IF(OR(WaitingForPurpose=TRUE, WaitingForStoreType=TRUE, WaitingForEPS=TRUE, OrderSheetRelativeRow=0, IFERROR(INDIRECT("$AB"&amp;OrderSheetActualRow), "") = "" ), "",
  IF(INDIRECT("$AB"&amp;L76+OrderSheetRelativeRow)=0,"",MAX(B$57:B76)+1) )</f>
        <v/>
      </c>
      <c r="C77" s="358" t="str">
        <f t="shared" ca="1" si="31"/>
        <v/>
      </c>
      <c r="D77" s="167" t="str">
        <f t="shared" ca="1" si="27"/>
        <v/>
      </c>
      <c r="E77" s="173" t="str">
        <f t="shared" ca="1" si="32"/>
        <v/>
      </c>
      <c r="F77" s="167" t="str">
        <f t="shared" ca="1" si="28"/>
        <v/>
      </c>
      <c r="G77" s="174" t="str">
        <f t="shared" ca="1" si="35"/>
        <v/>
      </c>
      <c r="H77" s="167" t="str">
        <f t="shared" ca="1" si="24"/>
        <v/>
      </c>
      <c r="I77" s="167" t="str">
        <f t="shared" ca="1" si="25"/>
        <v/>
      </c>
      <c r="J77" s="167"/>
      <c r="K77" s="172">
        <f ca="1">IF(OR(L76&gt;=ROW(A$50),L76=0),0,
IFERROR(MATCH("*@*",OFFSET(BaseSystemPID,-ROW(BaseSystemPID)+L76+1,-1):$X$50,0),0))</f>
        <v>0</v>
      </c>
      <c r="L77" s="172">
        <f t="shared" ca="1" si="33"/>
        <v>0</v>
      </c>
      <c r="M77" s="167">
        <f>ROW()</f>
        <v>77</v>
      </c>
      <c r="N77" s="167"/>
      <c r="O77" s="366" t="b">
        <f t="shared" ca="1" si="34"/>
        <v>0</v>
      </c>
      <c r="P77" s="12"/>
      <c r="Q77" s="99"/>
      <c r="S77" s="302" t="s">
        <v>311</v>
      </c>
      <c r="T77" s="142">
        <v>600</v>
      </c>
      <c r="U77" s="139" t="s">
        <v>239</v>
      </c>
      <c r="V77" s="303" t="s">
        <v>390</v>
      </c>
      <c r="W77" s="297" t="s">
        <v>560</v>
      </c>
      <c r="X77" s="264" t="s">
        <v>296</v>
      </c>
      <c r="Y77" s="264" t="s">
        <v>297</v>
      </c>
      <c r="Z77" s="264" t="s">
        <v>298</v>
      </c>
      <c r="AA77" s="265" t="s">
        <v>291</v>
      </c>
      <c r="AC77" s="75" t="s">
        <v>493</v>
      </c>
      <c r="AJ77" s="377">
        <v>213816731</v>
      </c>
      <c r="AT77" s="387" t="str">
        <f t="shared" ca="1" si="26"/>
        <v/>
      </c>
    </row>
    <row r="78" spans="1:65" ht="13.5" hidden="1" customHeight="1" x14ac:dyDescent="0.2">
      <c r="B78" s="172" t="str">
        <f ca="1">IF(OR(WaitingForPurpose=TRUE, WaitingForStoreType=TRUE, WaitingForEPS=TRUE, OrderSheetRelativeRow=0, IFERROR(INDIRECT("$AB"&amp;OrderSheetActualRow), "") = "" ), "",
  IF(INDIRECT("$AB"&amp;L77+OrderSheetRelativeRow)=0,"",MAX(B$57:B77)+1) )</f>
        <v/>
      </c>
      <c r="C78" s="358" t="str">
        <f t="shared" ca="1" si="31"/>
        <v/>
      </c>
      <c r="D78" s="167" t="str">
        <f t="shared" ca="1" si="27"/>
        <v/>
      </c>
      <c r="E78" s="173" t="str">
        <f t="shared" ca="1" si="32"/>
        <v/>
      </c>
      <c r="F78" s="167" t="str">
        <f t="shared" ca="1" si="28"/>
        <v/>
      </c>
      <c r="G78" s="174" t="str">
        <f t="shared" ca="1" si="35"/>
        <v/>
      </c>
      <c r="H78" s="167" t="str">
        <f t="shared" ca="1" si="24"/>
        <v/>
      </c>
      <c r="I78" s="167" t="str">
        <f t="shared" ca="1" si="25"/>
        <v/>
      </c>
      <c r="J78" s="167"/>
      <c r="K78" s="172">
        <f ca="1">IF(OR(L77&gt;=ROW(A$50),L77=0),0,
IFERROR(MATCH("*@*",OFFSET(BaseSystemPID,-ROW(BaseSystemPID)+L77+1,-1):$X$50,0),0))</f>
        <v>0</v>
      </c>
      <c r="L78" s="172">
        <f t="shared" ca="1" si="33"/>
        <v>0</v>
      </c>
      <c r="M78" s="167">
        <f>ROW()</f>
        <v>78</v>
      </c>
      <c r="N78" s="167"/>
      <c r="O78" s="366" t="b">
        <f t="shared" ca="1" si="34"/>
        <v>0</v>
      </c>
      <c r="P78" s="12"/>
      <c r="Q78" s="99"/>
      <c r="S78" s="302" t="s">
        <v>344</v>
      </c>
      <c r="T78" s="142">
        <v>0</v>
      </c>
      <c r="U78" s="139" t="s">
        <v>433</v>
      </c>
      <c r="V78" s="303" t="s">
        <v>434</v>
      </c>
      <c r="W78" s="138" t="str">
        <f>SelectPurpose</f>
        <v>Must Select - Click Here</v>
      </c>
      <c r="X78" s="135"/>
      <c r="Y78" s="135"/>
      <c r="Z78" s="135"/>
      <c r="AA78" s="274"/>
      <c r="AC78" s="76" t="s">
        <v>468</v>
      </c>
      <c r="AJ78" s="378">
        <v>227636328</v>
      </c>
      <c r="AT78" s="387" t="str">
        <f t="shared" ca="1" si="26"/>
        <v/>
      </c>
    </row>
    <row r="79" spans="1:65" ht="13.5" hidden="1" customHeight="1" x14ac:dyDescent="0.2">
      <c r="B79" s="172" t="str">
        <f ca="1">IF(OR(WaitingForPurpose=TRUE, WaitingForStoreType=TRUE, WaitingForEPS=TRUE, OrderSheetRelativeRow=0, IFERROR(INDIRECT("$AB"&amp;OrderSheetActualRow), "") = "" ), "",
  IF(INDIRECT("$AB"&amp;L78+OrderSheetRelativeRow)=0,"",MAX(B$57:B78)+1) )</f>
        <v/>
      </c>
      <c r="C79" s="358" t="str">
        <f t="shared" ca="1" si="31"/>
        <v/>
      </c>
      <c r="D79" s="167" t="str">
        <f t="shared" ca="1" si="27"/>
        <v/>
      </c>
      <c r="E79" s="173" t="str">
        <f t="shared" ca="1" si="32"/>
        <v/>
      </c>
      <c r="F79" s="167" t="str">
        <f t="shared" ca="1" si="28"/>
        <v/>
      </c>
      <c r="G79" s="174" t="str">
        <f t="shared" ca="1" si="35"/>
        <v/>
      </c>
      <c r="H79" s="167" t="str">
        <f t="shared" ca="1" si="24"/>
        <v/>
      </c>
      <c r="I79" s="167" t="str">
        <f t="shared" ca="1" si="25"/>
        <v/>
      </c>
      <c r="J79" s="167"/>
      <c r="K79" s="172">
        <f ca="1">IF(OR(L78&gt;=ROW(A$50),L78=0),0,
IFERROR(MATCH("*@*",OFFSET(BaseSystemPID,-ROW(BaseSystemPID)+L78+1,-1):$X$50,0),0))</f>
        <v>0</v>
      </c>
      <c r="L79" s="172">
        <f t="shared" ca="1" si="33"/>
        <v>0</v>
      </c>
      <c r="M79" s="167">
        <f>ROW()</f>
        <v>79</v>
      </c>
      <c r="N79" s="167"/>
      <c r="O79" s="366" t="b">
        <f t="shared" ca="1" si="34"/>
        <v>0</v>
      </c>
      <c r="P79" s="12"/>
      <c r="Q79" s="99"/>
      <c r="S79" s="302" t="s">
        <v>344</v>
      </c>
      <c r="T79" s="142">
        <v>750</v>
      </c>
      <c r="U79" s="139" t="s">
        <v>352</v>
      </c>
      <c r="V79" s="303" t="s">
        <v>391</v>
      </c>
      <c r="W79" s="138" t="str">
        <f>New</f>
        <v>New ENCOR Store</v>
      </c>
      <c r="X79" s="135"/>
      <c r="Y79" s="135"/>
      <c r="Z79" s="135"/>
      <c r="AA79" s="274" t="str">
        <f>IF(OR(StoreTypeSelected=StatusIsNewStandard, AddLanes &gt; 5 ), "Standard", IF(AND(StoreTypeSelected=StatusIsNewExpress, OR(AddLanes&lt;=5, AddLanes = "" )), "Express", "" ))</f>
        <v/>
      </c>
      <c r="AC79" s="76" t="s">
        <v>465</v>
      </c>
      <c r="AJ79" s="378">
        <v>236047602</v>
      </c>
      <c r="AT79" s="387" t="str">
        <f t="shared" ca="1" si="26"/>
        <v/>
      </c>
    </row>
    <row r="80" spans="1:65" ht="13.5" hidden="1" customHeight="1" thickBot="1" x14ac:dyDescent="0.25">
      <c r="B80" s="172" t="str">
        <f ca="1">IF(OR(WaitingForPurpose=TRUE, WaitingForStoreType=TRUE, WaitingForEPS=TRUE, OrderSheetRelativeRow=0, IFERROR(INDIRECT("$AB"&amp;OrderSheetActualRow), "") = "" ), "",
  IF(INDIRECT("$AB"&amp;L79+OrderSheetRelativeRow)=0,"",MAX(B$57:B79)+1) )</f>
        <v/>
      </c>
      <c r="C80" s="358" t="str">
        <f t="shared" ca="1" si="31"/>
        <v/>
      </c>
      <c r="D80" s="167" t="str">
        <f t="shared" ca="1" si="27"/>
        <v/>
      </c>
      <c r="E80" s="173" t="str">
        <f t="shared" ca="1" si="32"/>
        <v/>
      </c>
      <c r="F80" s="167" t="str">
        <f t="shared" ca="1" si="28"/>
        <v/>
      </c>
      <c r="G80" s="174" t="str">
        <f t="shared" ca="1" si="35"/>
        <v/>
      </c>
      <c r="H80" s="167" t="str">
        <f t="shared" ca="1" si="24"/>
        <v/>
      </c>
      <c r="I80" s="167" t="str">
        <f t="shared" ca="1" si="25"/>
        <v/>
      </c>
      <c r="J80" s="167"/>
      <c r="K80" s="172">
        <f ca="1">IF(OR(L79&gt;=ROW(A$50),L79=0),0,
IFERROR(MATCH("*@*",OFFSET(BaseSystemPID,-ROW(BaseSystemPID)+L79+1,-1):$X$50,0),0))</f>
        <v>0</v>
      </c>
      <c r="L80" s="172">
        <f t="shared" ca="1" si="33"/>
        <v>0</v>
      </c>
      <c r="M80" s="167">
        <f>ROW()</f>
        <v>80</v>
      </c>
      <c r="N80" s="167"/>
      <c r="O80" s="366" t="b">
        <f t="shared" ca="1" si="34"/>
        <v>0</v>
      </c>
      <c r="P80" s="12"/>
      <c r="Q80" s="99"/>
      <c r="S80" s="302" t="s">
        <v>344</v>
      </c>
      <c r="T80" s="142">
        <v>50</v>
      </c>
      <c r="U80" s="139" t="s">
        <v>353</v>
      </c>
      <c r="V80" s="303" t="s">
        <v>392</v>
      </c>
      <c r="W80" s="138" t="str">
        <f>Upgrading</f>
        <v>Upgrading Existing Store</v>
      </c>
      <c r="X80" s="135"/>
      <c r="Y80" s="135"/>
      <c r="Z80" s="135"/>
      <c r="AA80" s="274" t="str">
        <f>IF(OR(StoreTypeSelected=StatusIsCurrentStandard, HadLanes &gt; 5, TotalLanesFromData &gt; 5), "Standard", IF(AND(StoreTypeSelected=StatusIsCurrentExpress, OR(HadLanes&lt;=5, HadLanes = "" )), "Express", "" ))</f>
        <v/>
      </c>
      <c r="AC80" s="77" t="s">
        <v>467</v>
      </c>
      <c r="AJ80" s="377">
        <v>253570492</v>
      </c>
      <c r="AT80" s="387" t="str">
        <f t="shared" ca="1" si="26"/>
        <v/>
      </c>
    </row>
    <row r="81" spans="1:46" ht="13.5" hidden="1" customHeight="1" x14ac:dyDescent="0.2">
      <c r="B81" s="172" t="str">
        <f ca="1">IF(OR(WaitingForPurpose=TRUE, WaitingForStoreType=TRUE, WaitingForEPS=TRUE, OrderSheetRelativeRow=0, IFERROR(INDIRECT("$AB"&amp;OrderSheetActualRow), "") = "" ), "",
  IF(INDIRECT("$AB"&amp;L80+OrderSheetRelativeRow)=0,"",MAX(B$57:B80)+1) )</f>
        <v/>
      </c>
      <c r="C81" s="358" t="str">
        <f t="shared" ca="1" si="31"/>
        <v/>
      </c>
      <c r="D81" s="167" t="str">
        <f t="shared" ca="1" si="27"/>
        <v/>
      </c>
      <c r="E81" s="173" t="str">
        <f t="shared" ca="1" si="32"/>
        <v/>
      </c>
      <c r="F81" s="167" t="str">
        <f t="shared" ca="1" si="28"/>
        <v/>
      </c>
      <c r="G81" s="174" t="str">
        <f t="shared" ca="1" si="35"/>
        <v/>
      </c>
      <c r="H81" s="167" t="str">
        <f t="shared" ca="1" si="24"/>
        <v/>
      </c>
      <c r="I81" s="167" t="str">
        <f t="shared" ca="1" si="25"/>
        <v/>
      </c>
      <c r="J81" s="167"/>
      <c r="K81" s="172">
        <f ca="1">IF(OR(L80&gt;=ROW(A$50),L80=0),0,
IFERROR(MATCH("*@*",OFFSET(BaseSystemPID,-ROW(BaseSystemPID)+L80+1,-1):$X$50,0),0))</f>
        <v>0</v>
      </c>
      <c r="L81" s="172">
        <f t="shared" ca="1" si="33"/>
        <v>0</v>
      </c>
      <c r="M81" s="167">
        <f>ROW()</f>
        <v>81</v>
      </c>
      <c r="N81" s="167"/>
      <c r="O81" s="366" t="b">
        <f t="shared" ca="1" si="34"/>
        <v>0</v>
      </c>
      <c r="P81" s="12"/>
      <c r="S81" s="302" t="s">
        <v>344</v>
      </c>
      <c r="T81" s="142">
        <v>300</v>
      </c>
      <c r="U81" s="139" t="s">
        <v>317</v>
      </c>
      <c r="V81" s="303" t="s">
        <v>322</v>
      </c>
      <c r="W81" s="138" t="str">
        <f>Migrating</f>
        <v>Migrating to ENCOR</v>
      </c>
      <c r="X81" s="135" t="str">
        <f xml:space="preserve">
IF(ForceExpress="Express", "Express",
IF(ForceExpress="Standard", "Standard",
IF(AND(ForceExpress=LabSystem, LabSystem&lt;&gt;""), "Standard",
IF( OR(AND(TotalLanes&gt;5, TotalLanes&lt;&gt;0), TotalLanesFromData&gt;5), "Standard",
IF(INDEX( ExpressSubMatrix, MATCH("ExpressOptions", ExpressSubMatrixRows, 0 ), MATCH("FromISS45", ExpressSubMatrixColumns, 0 ) ) &lt;&gt; "",
    INDEX( ExpressSubMatrix, MATCH("ExpressOptions", ExpressSubMatrixRows, 0 ), MATCH("FromISS45", ExpressSubMatrixColumns, 0 ) ),
    IF(AND(
        INDEX( ExpressSubMatrix, MATCH("KeyOptions",       ExpressSubMatrixRows, 0 ), MATCH("FromISS45", ExpressSubMatrixColumns, 0 ) ) &lt;&gt; "",
        INDEX( ExpressSubMatrix, MATCH("KeyOptions",       ExpressSubMatrixRows, 0 ), MATCH("FromISS45", ExpressSubMatrixColumns, 0 ) ) &lt;&gt; "Unsure" ),
            INDEX( ExpressSubMatrix, MATCH("KeyOptions",       ExpressSubMatrixRows, 0 ), MATCH("FromISS45", ExpressSubMatrixColumns, 0 ) ),
           "Standard"
    )
) )
) ) )</f>
        <v>Unsure</v>
      </c>
      <c r="Y81" s="135" t="str">
        <f xml:space="preserve">
IF(ForceExpress="Express", "Express",
IF(ForceExpress="Standard", "Standard",
IF(AND(ForceExpress=LabSystem, LabSystem&lt;&gt;""), "Standard",
IF( OR(AND(TotalLanes&gt;5, TotalLanes&lt;&gt;0), TotalLanesFromData&gt;5), "Standard",
IF(OR(AND(TotalLanes&lt;=5, TotalLanes&gt;0), AND(TotalLanesFromData&lt;=5, TotalLanesFromData&gt;0, TotalLanesFromData&lt;&gt;""), ForceExpress="Express"), "Express",
"Unsure" ) ) ) ) )</f>
        <v>Unsure</v>
      </c>
      <c r="Z81" s="135" t="str">
        <f xml:space="preserve">
IF(ForceExpress="Express", "Express",
IF(ForceExpress="Standard", "Standard",IF(AND(ForceExpress=LabSystem, LabSystem&lt;&gt;""), "Standard",
IF( OR(AND(TotalLanes&gt;5, TotalLanes&lt;&gt;0), TotalLanesFromData&gt;5), "Standard",
IF(OR(AND(TotalLanes&lt;=5, TotalLanes&gt;0), AND(TotalLanesFromData&lt;=5, TotalLanesFromData&gt;0, TotalLanesFromData&lt;&gt;""), ForceExpress="Express"), "Express",
"Unsure" ) ) ) ) )</f>
        <v>Unsure</v>
      </c>
      <c r="AA81" s="274"/>
      <c r="AC81" s="75" t="s">
        <v>495</v>
      </c>
      <c r="AJ81" s="377">
        <v>261154879</v>
      </c>
      <c r="AT81" s="387" t="str">
        <f t="shared" ca="1" si="26"/>
        <v/>
      </c>
    </row>
    <row r="82" spans="1:46" ht="13.5" hidden="1" customHeight="1" x14ac:dyDescent="0.2">
      <c r="B82" s="172" t="str">
        <f ca="1">IF(OR(WaitingForPurpose=TRUE, WaitingForStoreType=TRUE, WaitingForEPS=TRUE, OrderSheetRelativeRow=0, IFERROR(INDIRECT("$AB"&amp;OrderSheetActualRow), "") = "" ), "",
  IF(INDIRECT("$AB"&amp;L81+OrderSheetRelativeRow)=0,"",MAX(B$57:B81)+1) )</f>
        <v/>
      </c>
      <c r="C82" s="358" t="str">
        <f t="shared" ca="1" si="31"/>
        <v/>
      </c>
      <c r="D82" s="167" t="str">
        <f t="shared" ca="1" si="27"/>
        <v/>
      </c>
      <c r="E82" s="173" t="str">
        <f t="shared" ca="1" si="32"/>
        <v/>
      </c>
      <c r="F82" s="167" t="str">
        <f t="shared" ca="1" si="28"/>
        <v/>
      </c>
      <c r="G82" s="174" t="str">
        <f t="shared" ca="1" si="35"/>
        <v/>
      </c>
      <c r="H82" s="167" t="str">
        <f t="shared" ca="1" si="24"/>
        <v/>
      </c>
      <c r="I82" s="167" t="str">
        <f t="shared" ca="1" si="25"/>
        <v/>
      </c>
      <c r="J82" s="167"/>
      <c r="K82" s="172">
        <f ca="1">IF(OR(L81&gt;=ROW(A$50),L81=0),0,
IFERROR(MATCH("*@*",OFFSET(BaseSystemPID,-ROW(BaseSystemPID)+L81+1,-1):$X$50,0),0))</f>
        <v>0</v>
      </c>
      <c r="L82" s="172">
        <f t="shared" ca="1" si="33"/>
        <v>0</v>
      </c>
      <c r="M82" s="167">
        <f>ROW()</f>
        <v>82</v>
      </c>
      <c r="N82" s="167"/>
      <c r="O82" s="366" t="b">
        <f t="shared" ca="1" si="34"/>
        <v>0</v>
      </c>
      <c r="P82" s="12"/>
      <c r="S82" s="302" t="s">
        <v>344</v>
      </c>
      <c r="T82" s="142">
        <v>300</v>
      </c>
      <c r="U82" s="139" t="s">
        <v>318</v>
      </c>
      <c r="V82" s="303" t="s">
        <v>323</v>
      </c>
      <c r="W82" s="138" t="str">
        <f>ExpToStd</f>
        <v>ENCOR Express Upgd to Std</v>
      </c>
      <c r="X82" s="135"/>
      <c r="Y82" s="135"/>
      <c r="Z82" s="135"/>
      <c r="AA82" s="274" t="s">
        <v>265</v>
      </c>
      <c r="AC82" s="76" t="s">
        <v>489</v>
      </c>
      <c r="AJ82" s="377">
        <v>269895997</v>
      </c>
      <c r="AT82" s="387" t="str">
        <f t="shared" ca="1" si="26"/>
        <v/>
      </c>
    </row>
    <row r="83" spans="1:46" ht="13.5" hidden="1" customHeight="1" x14ac:dyDescent="0.2">
      <c r="B83" s="172" t="str">
        <f ca="1">IF(OR(WaitingForPurpose=TRUE, WaitingForStoreType=TRUE, WaitingForEPS=TRUE, OrderSheetRelativeRow=0, IFERROR(INDIRECT("$AB"&amp;OrderSheetActualRow), "") = "" ), "",
  IF(INDIRECT("$AB"&amp;L82+OrderSheetRelativeRow)=0,"",MAX(B$57:B82)+1) )</f>
        <v/>
      </c>
      <c r="C83" s="358" t="str">
        <f t="shared" ca="1" si="31"/>
        <v/>
      </c>
      <c r="D83" s="167" t="str">
        <f t="shared" ca="1" si="27"/>
        <v/>
      </c>
      <c r="E83" s="173" t="str">
        <f t="shared" ca="1" si="32"/>
        <v/>
      </c>
      <c r="F83" s="167" t="str">
        <f t="shared" ca="1" si="28"/>
        <v/>
      </c>
      <c r="G83" s="174" t="str">
        <f t="shared" ca="1" si="35"/>
        <v/>
      </c>
      <c r="H83" s="167" t="str">
        <f t="shared" ca="1" si="24"/>
        <v/>
      </c>
      <c r="I83" s="167" t="str">
        <f t="shared" ca="1" si="25"/>
        <v/>
      </c>
      <c r="J83" s="167"/>
      <c r="K83" s="172">
        <f ca="1">IF(OR(L82&gt;=ROW(A$50),L82=0),0,
IFERROR(MATCH("*@*",OFFSET(BaseSystemPID,-ROW(BaseSystemPID)+L82+1,-1):$X$50,0),0))</f>
        <v>0</v>
      </c>
      <c r="L83" s="172">
        <f t="shared" ca="1" si="33"/>
        <v>0</v>
      </c>
      <c r="M83" s="167">
        <f>ROW()</f>
        <v>83</v>
      </c>
      <c r="N83" s="167"/>
      <c r="O83" s="366" t="b">
        <f t="shared" ca="1" si="34"/>
        <v>0</v>
      </c>
      <c r="P83" s="12"/>
      <c r="S83" s="302" t="s">
        <v>344</v>
      </c>
      <c r="T83" s="142">
        <v>1500</v>
      </c>
      <c r="U83" s="139" t="s">
        <v>290</v>
      </c>
      <c r="V83" s="303" t="s">
        <v>324</v>
      </c>
      <c r="W83" s="138" t="str">
        <f>ZLHS</f>
        <v>Zero Lane History License</v>
      </c>
      <c r="X83" s="135"/>
      <c r="Y83" s="135"/>
      <c r="Z83" s="135"/>
      <c r="AA83" s="274" t="str">
        <f>IF(OR(TotalLanesFromData&gt;5),"Standard","")</f>
        <v/>
      </c>
      <c r="AC83" s="76" t="s">
        <v>479</v>
      </c>
      <c r="AJ83" s="379">
        <v>280572077</v>
      </c>
      <c r="AT83" s="387" t="str">
        <f t="shared" ca="1" si="26"/>
        <v/>
      </c>
    </row>
    <row r="84" spans="1:46" ht="13.5" hidden="1" customHeight="1" thickBot="1" x14ac:dyDescent="0.25">
      <c r="B84" s="172" t="str">
        <f ca="1">IF(OR(WaitingForPurpose=TRUE, WaitingForStoreType=TRUE, WaitingForEPS=TRUE, OrderSheetRelativeRow=0, IFERROR(INDIRECT("$AB"&amp;OrderSheetActualRow), "") = "" ), "",
  IF(INDIRECT("$AB"&amp;L83+OrderSheetRelativeRow)=0,"",MAX(B$57:B83)+1) )</f>
        <v/>
      </c>
      <c r="C84" s="358" t="str">
        <f t="shared" ca="1" si="31"/>
        <v/>
      </c>
      <c r="D84" s="167" t="str">
        <f t="shared" ca="1" si="27"/>
        <v/>
      </c>
      <c r="E84" s="173" t="str">
        <f t="shared" ca="1" si="32"/>
        <v/>
      </c>
      <c r="F84" s="167" t="str">
        <f t="shared" ca="1" si="28"/>
        <v/>
      </c>
      <c r="G84" s="174" t="str">
        <f t="shared" ca="1" si="35"/>
        <v/>
      </c>
      <c r="H84" s="167" t="str">
        <f t="shared" ca="1" si="24"/>
        <v/>
      </c>
      <c r="I84" s="167" t="str">
        <f t="shared" ca="1" si="25"/>
        <v/>
      </c>
      <c r="J84" s="167"/>
      <c r="K84" s="172">
        <f ca="1">IF(OR(L83&gt;=ROW(A$50),L83=0),0,
IFERROR(MATCH("*@*",OFFSET(BaseSystemPID,-ROW(BaseSystemPID)+L83+1,-1):$X$50,0),0))</f>
        <v>0</v>
      </c>
      <c r="L84" s="172">
        <f t="shared" ca="1" si="33"/>
        <v>0</v>
      </c>
      <c r="M84" s="167">
        <f>ROW()</f>
        <v>84</v>
      </c>
      <c r="N84" s="167"/>
      <c r="O84" s="366" t="b">
        <f t="shared" ca="1" si="34"/>
        <v>0</v>
      </c>
      <c r="P84" s="12"/>
      <c r="S84" s="302" t="s">
        <v>311</v>
      </c>
      <c r="T84" s="142">
        <v>2995</v>
      </c>
      <c r="U84" s="139" t="s">
        <v>299</v>
      </c>
      <c r="V84" s="303" t="s">
        <v>325</v>
      </c>
      <c r="W84" s="138" t="str">
        <f>Transfer</f>
        <v>License "Transfer"</v>
      </c>
      <c r="X84" s="135"/>
      <c r="Y84" s="135"/>
      <c r="Z84" s="135"/>
      <c r="AA84" s="274" t="str">
        <f>IF(OR(StoreTypeSelected=StatusIsCurrentStandard, HadLanes &gt; 5, TotalLanesFromData &gt; 5 ), "Standard", IF(OR(StoreTypeSelected=StatusIsCurrentExpress), "Express", "" ))</f>
        <v/>
      </c>
      <c r="AC84" s="178" t="s">
        <v>477</v>
      </c>
      <c r="AJ84" s="379">
        <v>337705448</v>
      </c>
      <c r="AT84" s="387" t="str">
        <f t="shared" ca="1" si="26"/>
        <v/>
      </c>
    </row>
    <row r="85" spans="1:46" ht="13.5" hidden="1" customHeight="1" thickBot="1" x14ac:dyDescent="0.25">
      <c r="B85" s="172" t="str">
        <f ca="1">IF(OR(WaitingForPurpose=TRUE, WaitingForStoreType=TRUE, WaitingForEPS=TRUE, OrderSheetRelativeRow=0, IFERROR(INDIRECT("$AB"&amp;OrderSheetActualRow), "") = "" ), "",
  IF(INDIRECT("$AB"&amp;L84+OrderSheetRelativeRow)=0,"",MAX(B$57:B84)+1) )</f>
        <v/>
      </c>
      <c r="C85" s="358" t="str">
        <f t="shared" ca="1" si="31"/>
        <v/>
      </c>
      <c r="D85" s="167" t="str">
        <f t="shared" ca="1" si="27"/>
        <v/>
      </c>
      <c r="E85" s="173" t="str">
        <f t="shared" ca="1" si="32"/>
        <v/>
      </c>
      <c r="F85" s="167" t="str">
        <f t="shared" ca="1" si="28"/>
        <v/>
      </c>
      <c r="G85" s="174" t="str">
        <f t="shared" ca="1" si="35"/>
        <v/>
      </c>
      <c r="H85" s="167" t="str">
        <f t="shared" ca="1" si="24"/>
        <v/>
      </c>
      <c r="I85" s="167" t="str">
        <f t="shared" ca="1" si="25"/>
        <v/>
      </c>
      <c r="J85" s="167"/>
      <c r="K85" s="172">
        <f ca="1">IF(OR(L84&gt;=ROW(A$50),L84=0),0,
IFERROR(MATCH("*@*",OFFSET(BaseSystemPID,-ROW(BaseSystemPID)+L84+1,-1):$X$50,0),0))</f>
        <v>0</v>
      </c>
      <c r="L85" s="172">
        <f t="shared" ca="1" si="33"/>
        <v>0</v>
      </c>
      <c r="M85" s="167">
        <f>ROW()</f>
        <v>85</v>
      </c>
      <c r="N85" s="167"/>
      <c r="O85" s="366" t="b">
        <f t="shared" ca="1" si="34"/>
        <v>0</v>
      </c>
      <c r="P85" s="12"/>
      <c r="Q85" s="32"/>
      <c r="S85" s="302" t="str">
        <f>IF(IsENCORStandard="EXP", "MRP", "NET" )</f>
        <v>NET</v>
      </c>
      <c r="T85" s="142">
        <f>IF(IsENCORStandard="EXP", 795, 0 )</f>
        <v>0</v>
      </c>
      <c r="U85" s="139" t="s">
        <v>243</v>
      </c>
      <c r="V85" s="303" t="s">
        <v>238</v>
      </c>
      <c r="W85" s="298" t="str">
        <f>HASPOnly</f>
        <v>Replace HASP Key Only</v>
      </c>
      <c r="X85" s="275"/>
      <c r="Y85" s="275"/>
      <c r="Z85" s="275"/>
      <c r="AA85" s="276" t="str">
        <f>IF(OR(StoreTypeSelected=StatusIsCurrentStandard, HadLanes &gt; 5, TotalLanesFromData &gt; 5 ), "Standard", IF(OR(StoreTypeSelected=StatusIsCurrentExpress), "Express", "" ))</f>
        <v/>
      </c>
      <c r="AC85" s="313" t="b">
        <f>IF(AND(Purpose=Migrating, $T$48&lt;&gt;TRUE, SSCOAllowMigrationRebate=TRUE, OR(SelectIfSSCOBox=SSCOConfirmYesHas, AND(SelectIfSSCOBox=SSCOConfirmYesOrdering, SSCOOrderQuantity&gt;0)), OR(HadSSCO=TRUE, AddSSCO=TRUE) ), TRUE, FALSE)</f>
        <v>0</v>
      </c>
      <c r="AJ85" s="378">
        <v>341538399</v>
      </c>
      <c r="AT85" s="387" t="str">
        <f t="shared" ca="1" si="26"/>
        <v/>
      </c>
    </row>
    <row r="86" spans="1:46" ht="13.5" hidden="1" customHeight="1" x14ac:dyDescent="0.2">
      <c r="B86" s="172" t="str">
        <f ca="1">IF(OR(WaitingForPurpose=TRUE, WaitingForStoreType=TRUE, WaitingForEPS=TRUE, OrderSheetRelativeRow=0, IFERROR(INDIRECT("$AB"&amp;OrderSheetActualRow), "") = "" ), "",
  IF(INDIRECT("$AB"&amp;L85+OrderSheetRelativeRow)=0,"",MAX(B$57:B85)+1) )</f>
        <v/>
      </c>
      <c r="C86" s="358" t="str">
        <f t="shared" ca="1" si="31"/>
        <v/>
      </c>
      <c r="D86" s="167" t="str">
        <f t="shared" ca="1" si="27"/>
        <v/>
      </c>
      <c r="E86" s="173" t="str">
        <f t="shared" ca="1" si="32"/>
        <v/>
      </c>
      <c r="F86" s="167" t="str">
        <f t="shared" ca="1" si="28"/>
        <v/>
      </c>
      <c r="G86" s="174" t="str">
        <f t="shared" ca="1" si="35"/>
        <v/>
      </c>
      <c r="H86" s="167" t="str">
        <f t="shared" ca="1" si="24"/>
        <v/>
      </c>
      <c r="I86" s="167" t="str">
        <f t="shared" ca="1" si="25"/>
        <v/>
      </c>
      <c r="J86" s="167"/>
      <c r="K86" s="172">
        <f ca="1">IF(OR(L85&gt;=ROW(A$50),L85=0),0,
IFERROR(MATCH("*@*",OFFSET(BaseSystemPID,-ROW(BaseSystemPID)+L85+1,-1):$X$50,0),0))</f>
        <v>0</v>
      </c>
      <c r="L86" s="172">
        <f t="shared" ca="1" si="33"/>
        <v>0</v>
      </c>
      <c r="M86" s="167">
        <f>ROW()</f>
        <v>86</v>
      </c>
      <c r="N86" s="167"/>
      <c r="O86" s="366" t="b">
        <f t="shared" ca="1" si="34"/>
        <v>0</v>
      </c>
      <c r="P86" s="12"/>
      <c r="S86" s="306" t="str">
        <f>IF(IsENCORStandard="EXP", "MRP", "NET" )</f>
        <v>NET</v>
      </c>
      <c r="T86" s="142">
        <f>IF(IsENCORStandard="EXP", 495, 0 )</f>
        <v>0</v>
      </c>
      <c r="U86" s="143" t="s">
        <v>242</v>
      </c>
      <c r="V86" s="307" t="s">
        <v>237</v>
      </c>
      <c r="AJ86" s="377">
        <v>355278659</v>
      </c>
      <c r="AT86" s="387" t="str">
        <f t="shared" ca="1" si="26"/>
        <v/>
      </c>
    </row>
    <row r="87" spans="1:46" ht="13.5" hidden="1" customHeight="1" x14ac:dyDescent="0.2">
      <c r="B87" s="172" t="str">
        <f ca="1">IF(OR(WaitingForPurpose=TRUE, WaitingForStoreType=TRUE, WaitingForEPS=TRUE, OrderSheetRelativeRow=0, IFERROR(INDIRECT("$AB"&amp;OrderSheetActualRow), "") = "" ), "",
  IF(INDIRECT("$AB"&amp;L86+OrderSheetRelativeRow)=0,"",MAX(B$57:B86)+1) )</f>
        <v/>
      </c>
      <c r="C87" s="358" t="str">
        <f t="shared" ca="1" si="31"/>
        <v/>
      </c>
      <c r="D87" s="167" t="str">
        <f t="shared" ca="1" si="27"/>
        <v/>
      </c>
      <c r="E87" s="173" t="str">
        <f t="shared" ca="1" si="32"/>
        <v/>
      </c>
      <c r="F87" s="167" t="str">
        <f t="shared" ca="1" si="28"/>
        <v/>
      </c>
      <c r="G87" s="174" t="str">
        <f t="shared" ca="1" si="35"/>
        <v/>
      </c>
      <c r="H87" s="167" t="str">
        <f t="shared" ca="1" si="24"/>
        <v/>
      </c>
      <c r="I87" s="167" t="str">
        <f t="shared" ca="1" si="25"/>
        <v/>
      </c>
      <c r="J87" s="167"/>
      <c r="K87" s="172">
        <f ca="1">IF(OR(L86&gt;=ROW(A$50),L86=0),0,
IFERROR(MATCH("*@*",OFFSET(BaseSystemPID,-ROW(BaseSystemPID)+L86+1,-1):$X$50,0),0))</f>
        <v>0</v>
      </c>
      <c r="L87" s="172">
        <f t="shared" ca="1" si="33"/>
        <v>0</v>
      </c>
      <c r="M87" s="167">
        <f>ROW()</f>
        <v>87</v>
      </c>
      <c r="N87" s="167"/>
      <c r="O87" s="366" t="b">
        <f t="shared" ca="1" si="34"/>
        <v>0</v>
      </c>
      <c r="P87" s="12"/>
      <c r="S87" s="302" t="str">
        <f>IF(IsENCORStandard="EXP", "MRP", "NET" )</f>
        <v>NET</v>
      </c>
      <c r="T87" s="142">
        <v>795</v>
      </c>
      <c r="U87" s="139" t="s">
        <v>354</v>
      </c>
      <c r="V87" s="303" t="s">
        <v>393</v>
      </c>
      <c r="W87" s="297" t="s">
        <v>559</v>
      </c>
      <c r="X87" s="264" t="s">
        <v>296</v>
      </c>
      <c r="Y87" s="265" t="s">
        <v>291</v>
      </c>
      <c r="AJ87" s="377">
        <v>363148746</v>
      </c>
      <c r="AT87" s="387" t="str">
        <f t="shared" ca="1" si="26"/>
        <v/>
      </c>
    </row>
    <row r="88" spans="1:46" ht="13.5" hidden="1" customHeight="1" thickBot="1" x14ac:dyDescent="0.25">
      <c r="B88" s="172" t="str">
        <f ca="1">IF(OR(WaitingForPurpose=TRUE, WaitingForStoreType=TRUE, WaitingForEPS=TRUE, OrderSheetRelativeRow=0, IFERROR(INDIRECT("$AB"&amp;OrderSheetActualRow), "") = "" ), "",
  IF(INDIRECT("$AB"&amp;L87+OrderSheetRelativeRow)=0,"",MAX(B$57:B87)+1) )</f>
        <v/>
      </c>
      <c r="C88" s="358" t="str">
        <f t="shared" ca="1" si="31"/>
        <v/>
      </c>
      <c r="D88" s="167" t="str">
        <f t="shared" ca="1" si="27"/>
        <v/>
      </c>
      <c r="E88" s="173" t="str">
        <f t="shared" ca="1" si="32"/>
        <v/>
      </c>
      <c r="F88" s="167" t="str">
        <f t="shared" ca="1" si="28"/>
        <v/>
      </c>
      <c r="G88" s="174" t="str">
        <f t="shared" ca="1" si="35"/>
        <v/>
      </c>
      <c r="H88" s="167" t="str">
        <f t="shared" ca="1" si="24"/>
        <v/>
      </c>
      <c r="I88" s="167" t="str">
        <f t="shared" ca="1" si="25"/>
        <v/>
      </c>
      <c r="J88" s="167"/>
      <c r="K88" s="172">
        <f ca="1">IF(OR(L87&gt;=ROW(A$50),L87=0),0,
IFERROR(MATCH("*@*",OFFSET(BaseSystemPID,-ROW(BaseSystemPID)+L87+1,-1):$X$50,0),0))</f>
        <v>0</v>
      </c>
      <c r="L88" s="172">
        <f t="shared" ca="1" si="33"/>
        <v>0</v>
      </c>
      <c r="M88" s="167">
        <f>ROW()</f>
        <v>88</v>
      </c>
      <c r="N88" s="167"/>
      <c r="O88" s="366" t="b">
        <f t="shared" ca="1" si="34"/>
        <v>0</v>
      </c>
      <c r="P88" s="12"/>
      <c r="S88" s="302" t="s">
        <v>311</v>
      </c>
      <c r="T88" s="142">
        <v>11450</v>
      </c>
      <c r="U88" s="139" t="s">
        <v>355</v>
      </c>
      <c r="V88" s="303" t="s">
        <v>394</v>
      </c>
      <c r="W88" s="138" t="s">
        <v>300</v>
      </c>
      <c r="X88" s="130" t="str">
        <f xml:space="preserve">
IF(ISS45ExpressReplication&gt;0, "Express",
IF(AND(OR(MigrationData=TRUE, UpgradeData=TRUE, TransferData=TRUE, UpgToStdData=TRUE),
           OR(AND($BM$13&lt;&gt;0, $BM$14=0), AND($BM$13=0, $BM$14&lt;&gt;0 ) ) ), "Express",
IF(AND(AND(MigrationData=FALSE, UpgradeData=FALSE, TransferData=FALSE, UpgToStdData=FALSE),
           TotalLanes&lt;&gt;0,
           OR(AND(ISS45ExpressBonusCoupon&lt;&gt;0, ISS45ExpressSafeAccounting=0), AND(ISS45ExpressBonusCoupon=0, ISS45ExpressSafeAccounting&lt;&gt;0) ) ), "Express",
IF(AND(OR(MigrationData=TRUE, UpgradeData=TRUE, TransferData=TRUE, UpgToStdData=TRUE),
           AND($BM$13=0, $BM$14=0) ), "Express",
IF(AND(AND(MigrationData=FALSE, UpgradeData=FALSE, TransferData=FALSE, UpgToStdData=FALSE),
           TotalLanes&lt;&gt;0,
           AND(COUNTIF($Q$31:$R$50, "=TRUE")&lt;&gt;0, ISS45ExpressBonusCoupon=0, ISS45ExpressSafeAccounting=0) ), "Express",
IF(AND(OR(MigrationData=TRUE, UpgradeData=TRUE, TransferData=TRUE, UpgToStdData=TRUE), AND($BM$13&lt;&gt;0, $BM$14&lt;&gt;0) ), "Standard",
IF(AND(AND(MigrationData=FALSE, UpgradeData=FALSE, TransferData=FALSE, UpgToStdData=FALSE),
           TotalLanes&lt;&gt;0,
           AND(ISS45ExpressBonusCoupon&gt;0, ISS45ExpressBonusCoupon&gt;0) ), "Standard",
IF( COUNTIF($Q$17:$R$24, "=TRUE") + COUNTIF($Q$26:$R$50, "=TRUE") &lt;=1, "Unsure",
"" ) ) ) ) ) ) ) )</f>
        <v>Unsure</v>
      </c>
      <c r="Y88" s="267" t="str">
        <f xml:space="preserve">
IF(AND(OR(UpgradeData=TRUE, TransferData=TRUE, UpgToStdData=TRUE), AND($BM$13&lt;&gt;0, $BM$14&lt;&gt;0) ), "Standard",
IF(AND(AND(UpgradeData=FALSE, TransferData=FALSE, UpgToStdData=FALSE), AND(ISS45ExpressBonusCoupon&gt;0, ISS45ExpressBonusCoupon&gt;0) ), "Standard",
IF(AND(OR(UpgradeData=TRUE, TransferData=TRUE, UpgToStdData=TRUE), OR($BM$13&lt;&gt;0, $BM$14&lt;&gt;0) ), "Express",
IF(AND(AND(UpgradeData=FALSE, TransferData=FALSE, UpgToStdData=FALSE), OR(ISS45ExpressBonusCoupon=0, ISS45ExpressSafeAccounting=0) ), "Express",
"" ))))</f>
        <v>Express</v>
      </c>
      <c r="AJ88" s="377">
        <v>389479622</v>
      </c>
      <c r="AT88" s="388" t="str">
        <f t="shared" ca="1" si="26"/>
        <v/>
      </c>
    </row>
    <row r="89" spans="1:46" ht="13.5" hidden="1" customHeight="1" x14ac:dyDescent="0.2">
      <c r="B89" s="337"/>
      <c r="C89" s="338"/>
      <c r="D89" s="339"/>
      <c r="E89" s="340"/>
      <c r="F89" s="339"/>
      <c r="G89" s="341"/>
      <c r="H89" s="339"/>
      <c r="I89" s="339"/>
      <c r="J89" s="339"/>
      <c r="K89" s="337"/>
      <c r="L89" s="337"/>
      <c r="M89" s="339"/>
      <c r="N89" s="339"/>
      <c r="O89" s="342"/>
      <c r="S89" s="302" t="s">
        <v>311</v>
      </c>
      <c r="T89" s="142">
        <v>10450</v>
      </c>
      <c r="U89" s="139" t="s">
        <v>356</v>
      </c>
      <c r="V89" s="303" t="s">
        <v>395</v>
      </c>
      <c r="W89" s="298" t="s">
        <v>301</v>
      </c>
      <c r="X89" s="277" t="str">
        <f xml:space="preserve">
IF(ISS45ExpressReplication&gt;0, "Express",
IF( AND(NumberOfKeysFromData=1, KeyWks=0), "Express",
IF( AND(MigrationData=FALSE, IF(IsKeyNumberProvided=TRUE, 1, 0) + IF(IsKeyNumberTwoProvided=TRUE, 1, 0) = 1, TotalLanes&lt;=5, KeyWks=0), "Express",
IF( AND( IF(IsKeyNumberProvided=TRUE, 1, 0) + IF(IsKeyNumberTwoProvided=TRUE, 1, 0) = 2, ISS45ExpressReplication=0 ), "Standard",
IF( AND( OR(AND($BM$13&lt;&gt;0, $BM$14&lt;&gt;0), AND(ISS45ExpressBonusCoupon&gt;0, ISS45ExpressBonusCoupon&gt;0) ), NumberOfKeysFromData=1 ), "Standard",
IF(AND(ISS45ExpressReplication=0, NumberOfKeysFromData=2), "Standard",
IF(  AND( OR(NumberOfKeysFromData=2), OR( AND($BM$13&lt;&gt;0, $BM$14=0), AND($BM$13=0, $BM$14&lt;&gt;0) )), "Express",
IF(  AND( OR(NumberOfKeysFromData=2), OR( AND(AND(ISS45ExpressBonusCoupon&gt;0, ISS45ExpressBonusCoupon=0)), AND(ISS45ExpressBonusCoupon=0, ISS45ExpressBonusCoupon&gt;0) )), "Express",
"Unsure" ) ) ) ) ) ) ) )</f>
        <v>Unsure</v>
      </c>
      <c r="Y89" s="278" t="str">
        <f>""</f>
        <v/>
      </c>
      <c r="AJ89" s="377">
        <v>389860317</v>
      </c>
    </row>
    <row r="90" spans="1:46" ht="13.5" hidden="1" customHeight="1" thickBot="1" x14ac:dyDescent="0.25">
      <c r="S90" s="302" t="s">
        <v>311</v>
      </c>
      <c r="T90" s="142">
        <v>9450</v>
      </c>
      <c r="U90" s="139" t="s">
        <v>357</v>
      </c>
      <c r="V90" s="303" t="s">
        <v>396</v>
      </c>
      <c r="AJ90" s="379">
        <v>407745243</v>
      </c>
    </row>
    <row r="91" spans="1:46" ht="13.5" hidden="1" customHeight="1" x14ac:dyDescent="0.2">
      <c r="A91" s="511" t="s">
        <v>490</v>
      </c>
      <c r="B91" s="512"/>
      <c r="C91" s="512"/>
      <c r="D91" s="512"/>
      <c r="E91" s="512"/>
      <c r="F91" s="512"/>
      <c r="G91" s="512"/>
      <c r="H91" s="512"/>
      <c r="I91" s="512"/>
      <c r="J91" s="512"/>
      <c r="K91" s="512"/>
      <c r="L91" s="512"/>
      <c r="M91" s="512"/>
      <c r="N91" s="512"/>
      <c r="O91" s="513"/>
      <c r="P91" s="97"/>
      <c r="Q91" s="1"/>
      <c r="R91" s="1"/>
      <c r="S91" s="302" t="s">
        <v>311</v>
      </c>
      <c r="T91" s="142">
        <v>8500</v>
      </c>
      <c r="U91" s="139" t="s">
        <v>358</v>
      </c>
      <c r="V91" s="303" t="s">
        <v>397</v>
      </c>
      <c r="W91" s="263" t="s">
        <v>558</v>
      </c>
      <c r="X91" s="279" t="s">
        <v>162</v>
      </c>
      <c r="Y91" s="264" t="s">
        <v>163</v>
      </c>
      <c r="Z91" s="280" t="s">
        <v>566</v>
      </c>
      <c r="AA91" s="280" t="s">
        <v>530</v>
      </c>
      <c r="AB91" s="280" t="s">
        <v>529</v>
      </c>
      <c r="AC91" s="280" t="s">
        <v>532</v>
      </c>
      <c r="AD91" s="371" t="s">
        <v>588</v>
      </c>
      <c r="AE91" s="16" t="str">
        <f t="shared" ref="AE91:AE99" si="36">Blank</f>
        <v/>
      </c>
      <c r="AJ91" s="379">
        <v>417413800</v>
      </c>
    </row>
    <row r="92" spans="1:46" ht="13.5" hidden="1" customHeight="1" x14ac:dyDescent="0.25">
      <c r="A92" s="107">
        <f>CE1</f>
        <v>0</v>
      </c>
      <c r="B92" s="107">
        <f t="shared" ref="B92:O92" si="37">CF1</f>
        <v>0</v>
      </c>
      <c r="C92" s="107">
        <f t="shared" si="37"/>
        <v>0</v>
      </c>
      <c r="D92" s="107">
        <f t="shared" si="37"/>
        <v>0</v>
      </c>
      <c r="E92" s="107">
        <f t="shared" si="37"/>
        <v>0</v>
      </c>
      <c r="F92" s="107">
        <f t="shared" si="37"/>
        <v>0</v>
      </c>
      <c r="G92" s="107">
        <f t="shared" si="37"/>
        <v>0</v>
      </c>
      <c r="H92" s="107">
        <f t="shared" si="37"/>
        <v>0</v>
      </c>
      <c r="I92" s="107">
        <f t="shared" si="37"/>
        <v>0</v>
      </c>
      <c r="J92" s="107">
        <f t="shared" si="37"/>
        <v>0</v>
      </c>
      <c r="K92" s="107">
        <f t="shared" si="37"/>
        <v>0</v>
      </c>
      <c r="L92" s="107">
        <f t="shared" si="37"/>
        <v>0</v>
      </c>
      <c r="M92" s="107">
        <f t="shared" si="37"/>
        <v>0</v>
      </c>
      <c r="N92" s="107">
        <f t="shared" si="37"/>
        <v>0</v>
      </c>
      <c r="O92" s="107">
        <f t="shared" si="37"/>
        <v>0</v>
      </c>
      <c r="P92" s="97"/>
      <c r="Q92" s="1"/>
      <c r="R92" s="1"/>
      <c r="S92" s="302" t="s">
        <v>311</v>
      </c>
      <c r="T92" s="142">
        <v>7250</v>
      </c>
      <c r="U92" s="139" t="s">
        <v>359</v>
      </c>
      <c r="V92" s="303" t="s">
        <v>398</v>
      </c>
      <c r="W92" s="374" t="str">
        <f>SelectPurpose</f>
        <v>Must Select - Click Here</v>
      </c>
      <c r="X92" s="236" t="b">
        <v>0</v>
      </c>
      <c r="Y92" s="135" t="b">
        <v>0</v>
      </c>
      <c r="Z92" s="167"/>
      <c r="AA92" s="167" t="str">
        <f>Blank</f>
        <v/>
      </c>
      <c r="AB92" s="172" t="str">
        <f>Blank</f>
        <v/>
      </c>
      <c r="AC92" s="169" t="str">
        <f>Blank</f>
        <v/>
      </c>
      <c r="AD92" s="294" t="str">
        <f>Blank</f>
        <v/>
      </c>
      <c r="AE92" s="16" t="str">
        <f t="shared" si="36"/>
        <v/>
      </c>
      <c r="AJ92" s="379" t="s">
        <v>739</v>
      </c>
    </row>
    <row r="93" spans="1:46" ht="13.5" hidden="1" customHeight="1" x14ac:dyDescent="0.25">
      <c r="A93" s="107">
        <f>CE2</f>
        <v>0</v>
      </c>
      <c r="B93" s="107">
        <f t="shared" ref="B93:O93" si="38">CF2</f>
        <v>0</v>
      </c>
      <c r="C93" s="107">
        <f t="shared" si="38"/>
        <v>0</v>
      </c>
      <c r="D93" s="107">
        <f t="shared" si="38"/>
        <v>0</v>
      </c>
      <c r="E93" s="107">
        <f t="shared" si="38"/>
        <v>0</v>
      </c>
      <c r="F93" s="107">
        <f t="shared" si="38"/>
        <v>0</v>
      </c>
      <c r="G93" s="107">
        <f t="shared" si="38"/>
        <v>0</v>
      </c>
      <c r="H93" s="107">
        <f t="shared" si="38"/>
        <v>0</v>
      </c>
      <c r="I93" s="107">
        <f t="shared" si="38"/>
        <v>0</v>
      </c>
      <c r="J93" s="117">
        <f t="shared" si="38"/>
        <v>0</v>
      </c>
      <c r="K93" s="117">
        <f t="shared" si="38"/>
        <v>0</v>
      </c>
      <c r="L93" s="107">
        <f t="shared" si="38"/>
        <v>0</v>
      </c>
      <c r="M93" s="107">
        <f t="shared" si="38"/>
        <v>0</v>
      </c>
      <c r="N93" s="107">
        <f t="shared" si="38"/>
        <v>0</v>
      </c>
      <c r="O93" s="107">
        <f t="shared" si="38"/>
        <v>0</v>
      </c>
      <c r="P93" s="97"/>
      <c r="Q93" s="1"/>
      <c r="R93" s="1"/>
      <c r="S93" s="302" t="s">
        <v>311</v>
      </c>
      <c r="T93" s="142">
        <v>7250</v>
      </c>
      <c r="U93" s="139" t="s">
        <v>360</v>
      </c>
      <c r="V93" s="303" t="s">
        <v>399</v>
      </c>
      <c r="W93" s="374" t="str">
        <f>New</f>
        <v>New ENCOR Store</v>
      </c>
      <c r="X93" s="236" t="b">
        <v>1</v>
      </c>
      <c r="Y93" s="135" t="b">
        <v>0</v>
      </c>
      <c r="Z93" s="167"/>
      <c r="AA93" s="167" t="str">
        <f xml:space="preserve">
IF(Purpose&lt;&gt;New, "",
  IF(AND(HasCALs=FALSE, AddCALs=FALSE), "Click '"     &amp; AddingNow &amp; "' to run on SQL Wrkgrp", "" ) &amp;
  IF(AND(HasCALs=TRUE,   AddCALs=FALSE), "", "" )       &amp;
  IF(AND(HasCALs=FALSE, AddCALs=TRUE  ), "Unclick '" &amp; AddingNow &amp; "' to run on SQL Express", "" ) &amp;
  IF(AND(HasCALs=TRUE,   AddCALs=TRUE  ), "", "" )
)</f>
        <v/>
      </c>
      <c r="AB93" s="169" t="str">
        <f>IF(Purpose&lt;&gt;New, "",
  IF(NumSQLRequired=0, "Would req No CALs",
    IF(NumSQLRequired=1, IF(AddCALs=TRUE, "Buying One CAL", "Would rqr One CAL"),
      IF(NumSQLRequired&gt;1, IF(AddCALs=TRUE, "Buying ", "Would rqr ") &amp; NumSQLRequired &amp; " CALs",
        "" )
     )
   )
)</f>
        <v/>
      </c>
      <c r="AC93" s="169" t="str">
        <f>IF(OR(SQLNetRequired=0, Purpose&lt;&gt;New), "",
  "Advisory Only: This new system requires" &amp;
  IF(SQLNetRequired = 1, " one (1) CAL ", " " &amp; SQLNetRequired &amp; " CALs ") &amp;
  "if using Microsoft SQL Workgroup Edition." &amp; CRLF
)</f>
        <v/>
      </c>
      <c r="AD93" s="287" t="str">
        <f xml:space="preserve">
IF(Purpose&lt;&gt;New, "",
 IF(AddCALs=FALSE, "Will Use SQL Express", "Will Use SQL Wkgrp" )
)</f>
        <v/>
      </c>
      <c r="AE93" s="16" t="str">
        <f t="shared" si="36"/>
        <v/>
      </c>
      <c r="AJ93" s="378">
        <v>433276211</v>
      </c>
    </row>
    <row r="94" spans="1:46" ht="13.5" hidden="1" customHeight="1" thickBot="1" x14ac:dyDescent="0.25">
      <c r="A94" s="101"/>
      <c r="B94" s="101"/>
      <c r="C94" s="101"/>
      <c r="D94" s="101"/>
      <c r="E94" s="101"/>
      <c r="F94" s="101"/>
      <c r="G94" s="101"/>
      <c r="H94" s="101"/>
      <c r="I94" s="101"/>
      <c r="J94" s="101"/>
      <c r="K94" s="101"/>
      <c r="L94" s="101"/>
      <c r="M94" s="101"/>
      <c r="N94" s="101"/>
      <c r="O94" s="97"/>
      <c r="P94" s="97"/>
      <c r="Q94" s="1"/>
      <c r="R94" s="1"/>
      <c r="S94" s="302" t="s">
        <v>311</v>
      </c>
      <c r="T94" s="142">
        <v>6250</v>
      </c>
      <c r="U94" s="139" t="s">
        <v>361</v>
      </c>
      <c r="V94" s="303" t="s">
        <v>400</v>
      </c>
      <c r="W94" s="374" t="str">
        <f>Upgrading</f>
        <v>Upgrading Existing Store</v>
      </c>
      <c r="X94" s="236" t="b">
        <v>1</v>
      </c>
      <c r="Y94" s="135" t="b">
        <v>0</v>
      </c>
      <c r="Z94" s="172"/>
      <c r="AA94" s="167" t="str">
        <f xml:space="preserve">
IF(Purpose&lt;&gt;Upgrading, "",
  IF(AND(HasCALs=FALSE, AddCALs=FALSE), "Click '" &amp; AlreadyHas &amp; "' if now on Wrkgrp", "" )    &amp;
  IF(AND(HasCALs=TRUE,   AddCALs=FALSE), "Click '" &amp; AddingNow &amp; "' to keep Wrkgrp", "" )       &amp;
  IF(AND(HasCALs=FALSE, AddCALs=TRUE  ), "Unclick '" &amp; AddingNow &amp; "' to stay on SQL Express", "" ) &amp;
  IF(AND(HasCALs=TRUE,   AddCALs=TRUE  ), "Unclick '" &amp; AddingNow &amp; "' to downgrade to Express", "" )
)</f>
        <v/>
      </c>
      <c r="AB94" s="169" t="str">
        <f>IF(Purpose&lt;&gt;Upgrading, "",
  IF(AND(AddCALs=FALSE, HasCALs=FALSE),
    IF(SQLNetRequired=0, "Would rqr No CALs",
    IF(SQLNetRequired=1, "Would rqr One CAL",
   "Would rqr " &amp; SQLNetRequired &amp; " CALs") ), "" )
  &amp;
  IF(AND(AddCALs=FALSE, HasCALs=TRUE),
    IF(SQLNetRequired=0, "Would rqr No addtnl CALs",
    IF(SQLNetRequired=1, "Would rqr One addtnl CAL",
   "Would Rqr " &amp; SQLNetRequired &amp; " addtnl CALs") ), "" )
  &amp;
  IF(AND(AddCALs=TRUE, HasCALs=FALSE),
    IF(SQLNetRequired=0, "Buying No CALs",
    IF(SQLNetRequired=1, "Buying One CAL",
   "Buying " &amp; SQLNetRequired &amp; " CALs") ), "" )
  &amp;
  IF(AND(AddCALs=TRUE, HasCALs=TRUE),
    IF(SQLNetRequired=0, "Buying No addtnl CALs",
    IF(SQLNetRequired=1, "Buying One addtnl CALs",
   "Buying " &amp; SQLNetRequired &amp; " addtnl CALs") ), "" )
)</f>
        <v/>
      </c>
      <c r="AC94" s="169" t="str">
        <f>IF(OR(SQLNetRequired=0, Purpose&lt;&gt;Upgrading), "",
  IF(HasCALs=TRUE, "Advisory Only: This upgrade requires" &amp;
                                 IF(SQLNetRequired = 1, " one (1) ", " " &amp; SQLNetRequired ) &amp;
                                 " additional Microsoft SQL Workgroup" &amp;
                                 IF(SQLNetRequired = 1, " CAL ", " CALs " ) &amp;
                                 "(you have " &amp; NumSQLOwned &amp; " now). If you don't click 'Adding Now' and purchase the additional " &amp;
                                 SQLNetRequired &amp;
                                 IF(SQLNetRequired = 1, " CAL", " CALs" ) &amp;
                                 " required by the upgraded configuration, " &amp;
                                "you will need to re-install with SQL Express and abandon the current SQL Workgroup licenses.",
                                "Advisory Only: Upgrading this system to Microsoft SQL Workgroup Edition requires purchasing " &amp;
                                 IF(SQLNetRequired = 1, "one (1) CAL", SQLNetRequired &amp; " CALs") &amp;
                                ".")
  &amp; CRLF
)</f>
        <v/>
      </c>
      <c r="AD94" s="287" t="str">
        <f xml:space="preserve">
IF(Purpose&lt;&gt;Upgrading, "",
  IF(AND(HasCALs=FALSE, AddCALs=FALSE), "Staying on SQL Express", "" )    &amp;
  IF(AND(HasCALs=TRUE,   AddCALs=FALSE),  IF(SQLNetRequired = 0, "Staying on SQL Wkgrp", "Downgrading to SQL Express"), "" ) &amp;
  IF(AND(HasCALs=FALSE, AddCALs=TRUE  ), "Upgrading to SQL Wkgrp", "" ) &amp;
  IF(AND(HasCALs=TRUE,   AddCALs=TRUE  ), "Staying on SQL Wkgrp", "" )
)</f>
        <v/>
      </c>
      <c r="AE94" s="16" t="str">
        <f t="shared" si="36"/>
        <v/>
      </c>
      <c r="AJ94" s="377">
        <v>437514475</v>
      </c>
    </row>
    <row r="95" spans="1:46" ht="13.5" hidden="1" customHeight="1" x14ac:dyDescent="0.2">
      <c r="A95" s="508" t="s">
        <v>210</v>
      </c>
      <c r="B95" s="509"/>
      <c r="C95" s="509"/>
      <c r="D95" s="509"/>
      <c r="E95" s="509"/>
      <c r="F95" s="509"/>
      <c r="G95" s="509"/>
      <c r="H95" s="509"/>
      <c r="I95" s="509"/>
      <c r="J95" s="509"/>
      <c r="K95" s="509"/>
      <c r="L95" s="509"/>
      <c r="M95" s="509"/>
      <c r="N95" s="509"/>
      <c r="O95" s="510"/>
      <c r="P95" s="97"/>
      <c r="Q95" s="1"/>
      <c r="R95" s="1"/>
      <c r="S95" s="302" t="s">
        <v>311</v>
      </c>
      <c r="T95" s="142">
        <v>5500</v>
      </c>
      <c r="U95" s="139" t="s">
        <v>362</v>
      </c>
      <c r="V95" s="303" t="s">
        <v>401</v>
      </c>
      <c r="W95" s="374" t="str">
        <f>Migrating</f>
        <v>Migrating to ENCOR</v>
      </c>
      <c r="X95" s="236" t="b">
        <f xml:space="preserve">
IF(OR(MigrationType="Veteran", MigrationType="Express"), TRUE,
IF(MigrationType="Recent", TRUE, FALSE))</f>
        <v>0</v>
      </c>
      <c r="Y95" s="135" t="b">
        <f xml:space="preserve">
IF(OR(MigrationType="Veteran", MigrationType="Express"), TRUE,
IF(MigrationType="Recent", FALSE, FALSE))</f>
        <v>0</v>
      </c>
      <c r="Z95" s="172">
        <f>IF(OR(MigrationType="Veteran", MigrationType="Express"), 1, ChannelPartnerDiscount)</f>
        <v>0.45</v>
      </c>
      <c r="AA95" s="167" t="str">
        <f xml:space="preserve">
IF(Purpose&lt;&gt;Migrating, "",
IF( NOT(OR( StoreTypeSelected=FromV2, StoreTypeSelected=FromACS)), "",
  IF(AddCALs=FALSE, "Click '" &amp; AddingNow &amp; "' to get SQL Wkgrp", "Unclick '" &amp; AddingNow &amp; "' to use SQL Express" ) ) &amp;
IF(StoreTypeSelected&lt;&gt;FromISS45, "",
  IF(AND(HasCALs=FALSE, AddCALs=FALSE),
    IF(NumSQLOwned &gt; 0,
      "Click '" &amp; AlreadyHas &amp; "': This ISS45 had Wkgrp!",
      "Click '" &amp; AlreadyHas &amp; "' if ISS45 used Wkgrp"
    ), "" ) &amp;
  IF(AND(HasCALs=TRUE,   AddCALs=FALSE), "Click '" &amp; AddingNow &amp; "' to keep Wkgrp", "" ) &amp;
  IF(AND(HasCALs=FALSE, AddCALs=TRUE),   "Unclick '" &amp; AddingNow &amp; "' to use Express", "" ) &amp;
  IF(AND(HasCALs=TRUE,   AddCALs=TRUE),   "Unclick '" &amp; AddingNow &amp; "' to downgrade to Express", "" )
)
)</f>
        <v/>
      </c>
      <c r="AB95" s="169" t="str">
        <f>IF(Purpose&lt;&gt;Migrating, "",
  IF(AND(AddCALs=FALSE, HasCALs=FALSE),
    IF(NumSQLOwned &gt; 0,
      IF(NumSQLOwned=0, "Would have No CALs",
      IF(NumSQLOwned=1, "Would have One CAL",
      "Would have " &amp; NumSQLOwned &amp; " CALs") ),
      IF(SQLNetRequired=0, "Would rqr No CALs",
      IF(SQLNetRequired=1, "Would rqr One CAL",
      "Would rqr " &amp; SQLNetRequired &amp; " CALs") )
    ),
  ""
)
  &amp;
  IF(AND(AddCALs=FALSE, HasCALs=TRUE),
    IF(SQLNetRequired=0, "Would rqr No addtnl CALs",
    IF(SQLNetRequired=1, "Would rqr One addtnl CAL",
    "Would rqr " &amp; SQLNetRequired &amp; " addtnl CALs") ), "" )
&amp;
  IF(AND(AddCALs=TRUE, HasCALs=FALSE),
    IF(NumSQLOwned &gt; 0,
      IF(NumSQLOwned=0,
        "Would have No CALs",
        IF(NumSQLOwned=1,
          "Would have One CAL",
          "Would have " &amp; NumSQLOwned &amp; " CALs"
        )
      ),
      IF(SQLNetRequired=0, "Buying No CALs",
      IF(SQLNetRequired=1, "Buying One CAL",
      "Buying " &amp; SQLNetRequired &amp; " CALs") )
    ),
    ""
  )
  &amp;
  IF(AND(AddCALs=TRUE, HasCALs=TRUE),
    IF(SQLNetRequired=0, "Buying No addtnl CALs",
    IF(SQLNetRequired=1, "Buying One addtnl CAL",
    "Buying " &amp; SQLNetRequired &amp; " addtnl CALs") ), "" )
)</f>
        <v/>
      </c>
      <c r="AC95" s="169" t="str">
        <f>IF(OR(SQLNetRequired=0, Purpose&lt;&gt;Migrating), "",
  IF(HasCALs=TRUE, "Advisory Only: This migration requires" &amp;
                                IF(SQLNetRequired = 1, " one (1) ", " " &amp; SQLNetRequired ) &amp;
                                " additional Microsoft SQL Workgroup" &amp;
                                IF(SQLNetRequired = 1, " CAL ", " CALs " ) &amp;
                                "(" &amp; NumSQLOwned &amp; " can carry over from the ISS45 system). If you don't click 'Adding Now' and purchase the additional " &amp;
                                SQLNetRequired &amp;
                                IF(SQLNetRequired = 1, " CAL", " CALs" ) &amp;
                                "required by the ENCOR configuration, you will need to re-install with SQL Express and abandon the current SQL Workgroup licenses.",
                                "Advisory Only: Selecting Microsoft SQL Workgroup Edition for this system requires" &amp;
                                 IF(SQLNetRequired = 1, " one (1) CAL.", " " &amp; SQLNetRequired &amp; " CALs.")
&amp; CRLF
)
&amp; IF(AND(StoreTypeSelected=FromISS45, OriginalLicenseDateSupplied=TRUE, OriginalLicenseDateYear&lt;2013, AppearsToBeV8=TRUE),
   "Advisory Only: Pre-2013 SQL licensing did not require CALs for POS Lanes, so add for office items only."&amp; CRLF, "" )
)</f>
        <v/>
      </c>
      <c r="AD95" s="287" t="str">
        <f xml:space="preserve">
IF(OR(Purpose&lt;&gt;Migrating, StoreTypeSelected="" ), "",
  IF(OR(StoreTypeSelected=FromV2, StoreTypeSelected=FromACS),
    IF(AddCALs=FALSE, "Will Use SQL Express", "Will Use SQL Wkgrp"),
    IF(AND(HasCALs=FALSE, AddCALs=FALSE),
      IF(NumSQLOwned&gt;0,
        "Downgrading to SQL Express",
        "Staying on SQL Express"
      ),
      ""
    ) &amp;
    IF(AND(HasCALs=TRUE,   AddCALs=FALSE), "Downgrading to SQL Express", "" ) &amp;
    IF(AND(HasCALs=FALSE, AddCALs=TRUE  ),
      IF(NumSQLOwned&gt;0,
        "Staying on SQL Wkgrp",
        "Upgrading to SQL Wkgrp"
      ),
      ""
    ) &amp;
    IF(AND(HasCALs=TRUE,   AddCALs=TRUE  ), "Staying on SQL Wkgrp", "" )
 )
)</f>
        <v/>
      </c>
      <c r="AE95" s="16" t="str">
        <f t="shared" si="36"/>
        <v/>
      </c>
      <c r="AJ95" s="377">
        <v>447701873</v>
      </c>
    </row>
    <row r="96" spans="1:46" ht="13.5" hidden="1" customHeight="1" x14ac:dyDescent="0.25">
      <c r="A96" s="107">
        <f t="shared" ref="A96:O96" si="39">CE1</f>
        <v>0</v>
      </c>
      <c r="B96" s="107">
        <f t="shared" si="39"/>
        <v>0</v>
      </c>
      <c r="C96" s="107">
        <f t="shared" si="39"/>
        <v>0</v>
      </c>
      <c r="D96" s="107">
        <f t="shared" si="39"/>
        <v>0</v>
      </c>
      <c r="E96" s="107">
        <f t="shared" si="39"/>
        <v>0</v>
      </c>
      <c r="F96" s="107">
        <f t="shared" si="39"/>
        <v>0</v>
      </c>
      <c r="G96" s="107">
        <f t="shared" si="39"/>
        <v>0</v>
      </c>
      <c r="H96" s="107">
        <f t="shared" si="39"/>
        <v>0</v>
      </c>
      <c r="I96" s="107">
        <f t="shared" si="39"/>
        <v>0</v>
      </c>
      <c r="J96" s="107">
        <f t="shared" si="39"/>
        <v>0</v>
      </c>
      <c r="K96" s="107">
        <f t="shared" si="39"/>
        <v>0</v>
      </c>
      <c r="L96" s="107">
        <f t="shared" si="39"/>
        <v>0</v>
      </c>
      <c r="M96" s="107">
        <f t="shared" si="39"/>
        <v>0</v>
      </c>
      <c r="N96" s="107">
        <f t="shared" si="39"/>
        <v>0</v>
      </c>
      <c r="O96" s="107">
        <f t="shared" si="39"/>
        <v>0</v>
      </c>
      <c r="P96" s="97"/>
      <c r="Q96" s="1"/>
      <c r="R96" s="1"/>
      <c r="S96" s="302" t="s">
        <v>311</v>
      </c>
      <c r="T96" s="142">
        <v>5500</v>
      </c>
      <c r="U96" s="139" t="s">
        <v>363</v>
      </c>
      <c r="V96" s="303" t="s">
        <v>402</v>
      </c>
      <c r="W96" s="374" t="str">
        <f>ExpToStd</f>
        <v>ENCOR Express Upgd to Std</v>
      </c>
      <c r="X96" s="236" t="b">
        <v>1</v>
      </c>
      <c r="Y96" s="135" t="b">
        <v>0</v>
      </c>
      <c r="Z96" s="167"/>
      <c r="AA96" s="167" t="str">
        <f xml:space="preserve">
IF(Purpose&lt;&gt;ExpToStd, "",
IF(AND(HasCALs=FALSE, AddCALs=FALSE), "Click '" &amp; AlreadyHas &amp; "' if now on SQL Wrkgrp",
  IF(AND(HasCALs=TRUE, AddCALs=FALSE), "Click '" &amp; AddingNow &amp; "' to keep SQL Wrkgrp",
      IF(AND(HasCALs=FALSE, AddCALs=TRUE), "Unclick '" &amp; AddingNow &amp; "' to stay on SQL Express",
         IF(AND(HasCALs=TRUE, AddCALs=TRUE), "Unclick '" &amp; AddingNow &amp; "' to downgrade to Express",
"" ) ) ) ) )</f>
        <v/>
      </c>
      <c r="AB96" s="169" t="str">
        <f>IF(Purpose&lt;&gt;ExpToStd, "",
  IF(AND(AddCALs=FALSE, HasCALs=FALSE),
    IF(SQLNetRequired=0, "Would rqr No CALs",
    IF(SQLNetRequired=1, "Would rqr One CAL",
   "Would Rqr " &amp; SQLNetRequired &amp; " CALs") ), "" )
  &amp;
  IF(AND(AddCALs=FALSE, HasCALs=TRUE),
    IF(SQLNetRequired=0, "Would rqr No addtnl CALs",
    IF(SQLNetRequired=1, "Would rqr One addtnl CAL",
   "Would Rqr " &amp; SQLNetRequired &amp; " addtnl CALs") ), "" )
  &amp;
  IF(AND(AddCALs=TRUE, HasCALs=FALSE),
    IF(SQLNetRequired=0, "Buying No CALs",
    IF(SQLNetRequired=1, "Buying One CAL",
   "Buying " &amp; SQLNetRequired &amp; " CALs") ), "" )
  &amp;
  IF(AND(AddCALs=TRUE, HasCALs=TRUE),
    IF(SQLNetRequired=0, "Buying No addtnl CALs",
    IF(SQLNetRequired=1, "Buying One addtnl CALs",
   "Buying " &amp; SQLNetRequired &amp; " addtnl CALs") ), "" )
)</f>
        <v/>
      </c>
      <c r="AC96" s="169" t="str">
        <f>IF(OR(SQLNetRequired=0, Purpose&lt;&gt;ExpToStd), "",
  IF(HasCALs=TRUE, "Advisory Only: This upgrade requires" &amp;
                                 IF(SQLNetRequired = 1, " one (1) ", " " &amp; SQLNetRequired ) &amp;
                                 "additional Microsoft SQL Workgroup" &amp;
                                 IF(SQLNetRequired = 1, " CAL ", " CALs " ) &amp;
                                 "(you have " &amp; NumSQLOwned &amp; " now with the ENCOR Express system). If you don't click 'Adding Now' and purchase the additional " &amp;
                                 SQLNetRequired &amp;
                                 IF(SQLNetRequired = 1, " CAL", " CALs" ) &amp;
                                 " required by this new ENCOR Standard configuration, " &amp;
                                "you will need to re-install with SQL Express and abandon the current SQL Workgroup licenses.",
                                "Advisory Only: Upgrading to Microsoft SQL Workgroup Edition requires" &amp;
                                 IF(SQLNetRequired = 1, " one (1) CAL ", " " &amp; SQLNetRequired &amp; " CALs ") &amp;
                                "for this system.")
&amp; CRLF
)</f>
        <v/>
      </c>
      <c r="AD96" s="287" t="str">
        <f xml:space="preserve">
IF(Purpose&lt;&gt;ExpToStd, "",
  IF(AND(HasCALs=FALSE, AddCALs=FALSE), "Staying on SQL Express", "" )    &amp;
  IF(AND(HasCALs=TRUE,   AddCALs=FALSE),  IF(SQLNetRequired = 0, "Staying on SQL Wkgrp", "Downgrading to SQL Express"), "" ) &amp;
  IF(AND(HasCALs=FALSE, AddCALs=TRUE  ), "Upgrading to SQL Wkgrp", "" ) &amp;
  IF(AND(HasCALs=TRUE,   AddCALs=TRUE  ), "Staying on SQL Wkgrp", "" )
)</f>
        <v/>
      </c>
      <c r="AE96" s="16" t="str">
        <f t="shared" si="36"/>
        <v/>
      </c>
      <c r="AJ96" s="379">
        <v>469180764</v>
      </c>
    </row>
    <row r="97" spans="1:36" ht="13.5" hidden="1" customHeight="1" x14ac:dyDescent="0.25">
      <c r="A97" s="107">
        <f t="shared" ref="A97:O97" si="40">CE2</f>
        <v>0</v>
      </c>
      <c r="B97" s="107">
        <f t="shared" si="40"/>
        <v>0</v>
      </c>
      <c r="C97" s="107">
        <f t="shared" si="40"/>
        <v>0</v>
      </c>
      <c r="D97" s="107">
        <f t="shared" si="40"/>
        <v>0</v>
      </c>
      <c r="E97" s="107">
        <f t="shared" si="40"/>
        <v>0</v>
      </c>
      <c r="F97" s="107">
        <f t="shared" si="40"/>
        <v>0</v>
      </c>
      <c r="G97" s="107">
        <f t="shared" si="40"/>
        <v>0</v>
      </c>
      <c r="H97" s="107">
        <f t="shared" si="40"/>
        <v>0</v>
      </c>
      <c r="I97" s="107">
        <f t="shared" si="40"/>
        <v>0</v>
      </c>
      <c r="J97" s="117">
        <f t="shared" si="40"/>
        <v>0</v>
      </c>
      <c r="K97" s="117">
        <f t="shared" si="40"/>
        <v>0</v>
      </c>
      <c r="L97" s="107">
        <f t="shared" si="40"/>
        <v>0</v>
      </c>
      <c r="M97" s="107">
        <f t="shared" si="40"/>
        <v>0</v>
      </c>
      <c r="N97" s="107">
        <f t="shared" si="40"/>
        <v>0</v>
      </c>
      <c r="O97" s="107">
        <f t="shared" si="40"/>
        <v>0</v>
      </c>
      <c r="P97" s="97"/>
      <c r="Q97" s="1"/>
      <c r="R97" s="1"/>
      <c r="S97" s="302" t="s">
        <v>311</v>
      </c>
      <c r="T97" s="142">
        <v>8560</v>
      </c>
      <c r="U97" s="139" t="s">
        <v>326</v>
      </c>
      <c r="V97" s="303" t="s">
        <v>331</v>
      </c>
      <c r="W97" s="374" t="str">
        <f>ZLHS</f>
        <v>Zero Lane History License</v>
      </c>
      <c r="X97" s="236" t="b">
        <v>0</v>
      </c>
      <c r="Y97" s="135" t="b">
        <v>0</v>
      </c>
      <c r="Z97" s="167"/>
      <c r="AA97" s="167" t="str">
        <f xml:space="preserve"> IF(Purpose&lt;&gt;ZLHS, "", "No CALs Rqd" )</f>
        <v/>
      </c>
      <c r="AB97" s="169" t="str">
        <f>IF(Purpose&lt;&gt;ZLHS, "",
  IF(AND(AddCALs=FALSE, HasCALs=FALSE),
   "No CALs rqd", "" )
  &amp;
  IF(AND(AddCALs=FALSE, HasCALs=TRUE),
   "No CALs rqd", "" )
  &amp;
  IF(AND(AddCALs=TRUE, HasCALs=FALSE),
   "No CALs rqd", "" )
  &amp;
  IF(AND(AddCALs=TRUE, HasCALs=TRUE),
   "No CALs rqd", "" )
)</f>
        <v/>
      </c>
      <c r="AC97" s="169" t="str">
        <f>IF(Purpose&lt;&gt;ZLHS, "",
"Advisory Only: The Zero-Lane History System will use its current SQL Express or SQL Workgroup database." )</f>
        <v/>
      </c>
      <c r="AD97" s="287" t="str">
        <f>IF(Purpose&lt;&gt;ZLHS, "", "Must Use Existing SQL")</f>
        <v/>
      </c>
      <c r="AE97" s="16" t="str">
        <f t="shared" si="36"/>
        <v/>
      </c>
      <c r="AJ97" s="377" t="s">
        <v>735</v>
      </c>
    </row>
    <row r="98" spans="1:36" ht="13.5" hidden="1" customHeight="1" thickBot="1" x14ac:dyDescent="0.25">
      <c r="A98" s="101"/>
      <c r="B98" s="101"/>
      <c r="C98" s="101"/>
      <c r="D98" s="101"/>
      <c r="E98" s="101"/>
      <c r="F98" s="101"/>
      <c r="G98" s="101"/>
      <c r="H98" s="101"/>
      <c r="I98" s="101"/>
      <c r="J98" s="101"/>
      <c r="K98" s="101"/>
      <c r="L98" s="101"/>
      <c r="M98" s="101"/>
      <c r="N98" s="101"/>
      <c r="O98" s="97"/>
      <c r="P98" s="97"/>
      <c r="Q98" s="1"/>
      <c r="R98" s="1"/>
      <c r="S98" s="302" t="s">
        <v>311</v>
      </c>
      <c r="T98" s="142">
        <v>6680</v>
      </c>
      <c r="U98" s="139" t="s">
        <v>327</v>
      </c>
      <c r="V98" s="303" t="s">
        <v>332</v>
      </c>
      <c r="W98" s="374" t="str">
        <f>Transfer</f>
        <v>License "Transfer"</v>
      </c>
      <c r="X98" s="236" t="b">
        <v>1</v>
      </c>
      <c r="Y98" s="135" t="b">
        <v>0</v>
      </c>
      <c r="Z98" s="167"/>
      <c r="AA98" s="167" t="str">
        <f xml:space="preserve">
IF(Purpose&lt;&gt;Transfer, "",
IF(AND(HasCALs=FALSE, AddCALs=FALSE), "Click '" &amp; AddingNow &amp; "' to buy SQL Wrkgrp",
  IF(AND(HasCALs=TRUE, AddCALs=FALSE), "Microsoft forbids SQL transfer. Unclick '" &amp; AlreadyHas &amp; "'",
      IF(AND(HasCALs=FALSE, AddCALs=TRUE), "Unclick '" &amp; AddingNow &amp; "' to run on SQL Express",
         IF(AND(HasCALs=TRUE, AddCALs=TRUE), "Microsoft forbids SQL transfer. Unclick '" &amp; AlreadyHas &amp; "'",
"" ) ) ) ) )</f>
        <v/>
      </c>
      <c r="AB98" s="169" t="str">
        <f>IF(Purpose&lt;&gt;Transfer, "",
  IF(AND(AddCALs=FALSE, HasCALs=FALSE),
   "No CALs rqd", "" )
  &amp;
  IF(AND(AddCALs=FALSE, HasCALs=TRUE),
   "No CALs rqd", "" )
  &amp;
  IF(AND(AddCALs=TRUE, HasCALs=FALSE),
   "No CALs rqd", "" )
  &amp;
  IF(AND(AddCALs=TRUE, HasCALs=TRUE),
   "No CALs rqd", "" )
)</f>
        <v/>
      </c>
      <c r="AC98" s="169" t="str">
        <f>IF(Purpose&lt;&gt;Transfer, "",
"Advisory Only: Since Microsoft SQL licenses are valid solely for the original user, SQL Workgroup use in this site requires the new owner to purchase " &amp;
IF(SQLNetRequired = 1, " One (1) new CAL ", " " &amp; SQLNetRequired &amp; " new CALs" ) &amp; CRLF
)</f>
        <v/>
      </c>
      <c r="AD98" s="287" t="str">
        <f xml:space="preserve">
IF(Purpose&lt;&gt;Transfer, "",
  IF(AND(HasCALs=FALSE, AddCALs=FALSE), "Staying on SQL Express", "" )    &amp;
  IF(AND(HasCALs=TRUE,   AddCALs=FALSE), "Will run on SQL Express", "" ) &amp;
  IF(AND(HasCALs=FALSE, AddCALs=TRUE  ), "Upgrading to SQL Wkgrp", "" ) &amp;
  IF(AND(HasCALs=TRUE,   AddCALs=TRUE  ), "Staying on SQL Wkgrp", "" )
)</f>
        <v/>
      </c>
      <c r="AE98" s="16" t="str">
        <f t="shared" si="36"/>
        <v/>
      </c>
      <c r="AJ98" s="378">
        <v>498169716</v>
      </c>
    </row>
    <row r="99" spans="1:36" ht="13.5" hidden="1" customHeight="1" x14ac:dyDescent="0.2">
      <c r="A99" s="505" t="s">
        <v>211</v>
      </c>
      <c r="B99" s="506"/>
      <c r="C99" s="506"/>
      <c r="D99" s="506"/>
      <c r="E99" s="506"/>
      <c r="F99" s="506"/>
      <c r="G99" s="506"/>
      <c r="H99" s="506"/>
      <c r="I99" s="506"/>
      <c r="J99" s="506"/>
      <c r="K99" s="506"/>
      <c r="L99" s="506"/>
      <c r="M99" s="506"/>
      <c r="N99" s="506"/>
      <c r="O99" s="507"/>
      <c r="P99" s="97"/>
      <c r="Q99" s="1"/>
      <c r="R99" s="1"/>
      <c r="S99" s="302" t="s">
        <v>311</v>
      </c>
      <c r="T99" s="142">
        <v>5280</v>
      </c>
      <c r="U99" s="139" t="s">
        <v>328</v>
      </c>
      <c r="V99" s="303" t="s">
        <v>333</v>
      </c>
      <c r="W99" s="375" t="str">
        <f>HASPOnly</f>
        <v>Replace HASP Key Only</v>
      </c>
      <c r="X99" s="282" t="b">
        <v>0</v>
      </c>
      <c r="Y99" s="275" t="b">
        <v>0</v>
      </c>
      <c r="Z99" s="283"/>
      <c r="AA99" s="283" t="str">
        <f>IF(Purpose&lt;&gt;HASPOnly, "","No CALs Rqd" )</f>
        <v/>
      </c>
      <c r="AB99" s="289" t="str">
        <f>IF(Purpose&lt;&gt;HASPOnly, "",
  IF(AND(AddCALs=FALSE, HasCALs=FALSE),
   "No CALs rqd", "" )
  &amp;
  IF(AND(AddCALs=FALSE, HasCALs=TRUE),
   "No CALs rqd", "" )
  &amp;
  IF(AND(AddCALs=TRUE, HasCALs=FALSE),
   "No CALs rqd", "" )
  &amp;
  IF(AND(AddCALs=TRUE, HasCALs=TRUE),
   "No CALs rqd", "" )
)</f>
        <v/>
      </c>
      <c r="AC99" s="289" t="str">
        <f>IF(Purpose&lt;&gt;HASPOnly, "", "Advisory Only: no SQL of feature changes can be made with a HASP Replacement-Only SKIF and Order.")</f>
        <v/>
      </c>
      <c r="AD99" s="295" t="str">
        <f>IF(Purpose&lt;&gt;HASPOnly, "","No SQL Changes")</f>
        <v/>
      </c>
      <c r="AE99" s="16" t="str">
        <f t="shared" si="36"/>
        <v/>
      </c>
      <c r="AJ99" s="377">
        <v>499290051</v>
      </c>
    </row>
    <row r="100" spans="1:36" ht="13.5" hidden="1" customHeight="1" x14ac:dyDescent="0.25">
      <c r="A100" s="111">
        <f>A96</f>
        <v>0</v>
      </c>
      <c r="B100" s="107">
        <f t="shared" ref="B100:O101" si="41">B96</f>
        <v>0</v>
      </c>
      <c r="C100" s="107">
        <f t="shared" si="41"/>
        <v>0</v>
      </c>
      <c r="D100" s="107">
        <f t="shared" si="41"/>
        <v>0</v>
      </c>
      <c r="E100" s="107">
        <f t="shared" si="41"/>
        <v>0</v>
      </c>
      <c r="F100" s="107">
        <f t="shared" si="41"/>
        <v>0</v>
      </c>
      <c r="G100" s="107">
        <f t="shared" si="41"/>
        <v>0</v>
      </c>
      <c r="H100" s="107">
        <f t="shared" si="41"/>
        <v>0</v>
      </c>
      <c r="I100" s="107">
        <f t="shared" si="41"/>
        <v>0</v>
      </c>
      <c r="J100" s="107">
        <f t="shared" si="41"/>
        <v>0</v>
      </c>
      <c r="K100" s="107">
        <f t="shared" si="41"/>
        <v>0</v>
      </c>
      <c r="L100" s="107">
        <f t="shared" si="41"/>
        <v>0</v>
      </c>
      <c r="M100" s="107">
        <f t="shared" si="41"/>
        <v>0</v>
      </c>
      <c r="N100" s="107">
        <f t="shared" si="41"/>
        <v>0</v>
      </c>
      <c r="O100" s="112">
        <f t="shared" si="41"/>
        <v>0</v>
      </c>
      <c r="P100" s="97"/>
      <c r="Q100" s="1"/>
      <c r="R100" s="1"/>
      <c r="S100" s="302" t="s">
        <v>311</v>
      </c>
      <c r="T100" s="142">
        <v>4100</v>
      </c>
      <c r="U100" s="139" t="s">
        <v>329</v>
      </c>
      <c r="V100" s="303" t="s">
        <v>334</v>
      </c>
      <c r="AA100" s="498" t="str">
        <f>INDEX(OrderBoxMatrix,MATCH(Purpose,OrderBoxMatrixRows,0),MATCH("SQLAddtnlText",OrderBoxMatrixColumns,0))</f>
        <v/>
      </c>
      <c r="AB100" s="498" t="str">
        <f>INDEX(OrderBoxMatrix,MATCH(Purpose,OrderBoxMatrixRows,0),MATCH("SQLQTY",OrderBoxMatrixColumns,0))</f>
        <v/>
      </c>
      <c r="AC100" s="500" t="str">
        <f xml:space="preserve"> INDEX(OrderBoxMatrix,MATCH(Purpose,OrderBoxMatrixRows,0),MATCH("SQLAdvisory",OrderBoxMatrixColumns,0))</f>
        <v/>
      </c>
      <c r="AD100" s="496" t="str">
        <f xml:space="preserve"> INDEX(OrderBoxMatrix,MATCH(Purpose,OrderBoxMatrixRows,0),MATCH("SQLPlan",OrderBoxMatrixColumns,0))</f>
        <v/>
      </c>
      <c r="AE100" s="496" t="str">
        <f>AD100&amp;". " &amp;AA100&amp;". " &amp;AB100&amp;"."</f>
        <v>. . .</v>
      </c>
      <c r="AF100" s="496"/>
      <c r="AG100" s="496"/>
      <c r="AJ100" s="377">
        <v>518883321</v>
      </c>
    </row>
    <row r="101" spans="1:36" ht="13.5" hidden="1" customHeight="1" thickBot="1" x14ac:dyDescent="0.3">
      <c r="A101" s="113">
        <f>A97</f>
        <v>0</v>
      </c>
      <c r="B101" s="114">
        <f t="shared" si="41"/>
        <v>0</v>
      </c>
      <c r="C101" s="114">
        <f t="shared" si="41"/>
        <v>0</v>
      </c>
      <c r="D101" s="114">
        <f t="shared" si="41"/>
        <v>0</v>
      </c>
      <c r="E101" s="114">
        <f t="shared" si="41"/>
        <v>0</v>
      </c>
      <c r="F101" s="114">
        <f t="shared" si="41"/>
        <v>0</v>
      </c>
      <c r="G101" s="114">
        <f t="shared" si="41"/>
        <v>0</v>
      </c>
      <c r="H101" s="114">
        <f t="shared" si="41"/>
        <v>0</v>
      </c>
      <c r="I101" s="114">
        <f t="shared" si="41"/>
        <v>0</v>
      </c>
      <c r="J101" s="118">
        <f t="shared" si="41"/>
        <v>0</v>
      </c>
      <c r="K101" s="118">
        <f t="shared" si="41"/>
        <v>0</v>
      </c>
      <c r="L101" s="114">
        <f t="shared" si="41"/>
        <v>0</v>
      </c>
      <c r="M101" s="114">
        <f t="shared" si="41"/>
        <v>0</v>
      </c>
      <c r="N101" s="114">
        <f t="shared" si="41"/>
        <v>0</v>
      </c>
      <c r="O101" s="115">
        <f t="shared" si="41"/>
        <v>0</v>
      </c>
      <c r="P101" s="97"/>
      <c r="Q101" s="1"/>
      <c r="R101" s="1"/>
      <c r="S101" s="302" t="s">
        <v>311</v>
      </c>
      <c r="T101" s="142">
        <v>3320</v>
      </c>
      <c r="U101" s="139" t="s">
        <v>330</v>
      </c>
      <c r="V101" s="303" t="s">
        <v>335</v>
      </c>
      <c r="AA101" s="499"/>
      <c r="AB101" s="499"/>
      <c r="AC101" s="501"/>
      <c r="AD101" s="497"/>
      <c r="AE101" s="497"/>
      <c r="AF101" s="497"/>
      <c r="AG101" s="497"/>
      <c r="AJ101" s="379">
        <v>526459571</v>
      </c>
    </row>
    <row r="102" spans="1:36" ht="13.5" hidden="1" customHeight="1" thickBot="1" x14ac:dyDescent="0.25">
      <c r="A102" s="97"/>
      <c r="B102" s="97"/>
      <c r="C102" s="97"/>
      <c r="D102" s="97"/>
      <c r="E102" s="97"/>
      <c r="F102" s="97"/>
      <c r="G102" s="97"/>
      <c r="H102" s="97"/>
      <c r="I102" s="97"/>
      <c r="J102" s="97"/>
      <c r="K102" s="97"/>
      <c r="L102" s="97"/>
      <c r="M102" s="97"/>
      <c r="N102" s="97"/>
      <c r="O102" s="97"/>
      <c r="P102" s="97"/>
      <c r="Q102" s="1"/>
      <c r="R102" s="1"/>
      <c r="S102" s="302" t="s">
        <v>311</v>
      </c>
      <c r="T102" s="356"/>
      <c r="U102" s="139" t="s">
        <v>583</v>
      </c>
      <c r="V102" s="303" t="str">
        <f>"***ENCOR Express NEED LANE QTY ON SKIF ROW " &amp; ROW(AddLanes) &amp; "!"</f>
        <v>***ENCOR Express NEED LANE QTY ON SKIF ROW 12!</v>
      </c>
      <c r="W102" s="297" t="s">
        <v>563</v>
      </c>
      <c r="X102" s="265" t="s">
        <v>193</v>
      </c>
      <c r="AA102" s="499"/>
      <c r="AB102" s="499"/>
      <c r="AC102" s="501"/>
      <c r="AD102" s="497"/>
      <c r="AE102" s="497"/>
      <c r="AF102" s="497"/>
      <c r="AG102" s="497"/>
      <c r="AJ102" s="377">
        <v>550442032</v>
      </c>
    </row>
    <row r="103" spans="1:36" ht="13.5" hidden="1" customHeight="1" x14ac:dyDescent="0.2">
      <c r="A103" s="508" t="str">
        <f>"Reserved for NCR Use — Key Data In Use: " &amp;
IF(InhibitData&lt;&gt;"", "None",
  IF( AND($B$101&lt;&gt;"", Purpose=Migrating, StoreTypeSelected=FromV2), "ScanMaster",
  IF( AND($B$101&lt;&gt;"", Purpose=Migrating, StoreTypeSelected=FromISS45), "ISS45",
  IF(AND( $B$97&lt;&gt;"", OR(Purpose=Upgrading, Purpose=ExpToStd, Purpose=Transfer, Purpose=HASPOnly, Purpose=ZLHS )), "ENCOR",
  "None" ) )
  )
  &amp;
  IF(Purpose=SelectPurpose, " (waiting for Purpose)",
  IF(WaitingForStoreType=TRUE, " (waiting for Store Type)",
  IF(WaitingForEPS=TRUE, " (waiting for EPS)",
  IF( OR(Purpose=Migrating, Purpose=Upgrading, Purpose=ExpToStd, Purpose=Transfer, Purpose=HASPOnly, Purpose=ZLHS), " " &amp; Purpose,
  " (Purpose N/A)"
  ))))
)</f>
        <v>Reserved for NCR Use — Key Data In Use: None (waiting for Purpose)</v>
      </c>
      <c r="B103" s="509"/>
      <c r="C103" s="509"/>
      <c r="D103" s="509"/>
      <c r="E103" s="509"/>
      <c r="F103" s="509"/>
      <c r="G103" s="509"/>
      <c r="H103" s="509"/>
      <c r="I103" s="509"/>
      <c r="J103" s="509"/>
      <c r="K103" s="509"/>
      <c r="L103" s="509"/>
      <c r="M103" s="509"/>
      <c r="N103" s="509"/>
      <c r="O103" s="510"/>
      <c r="P103" s="97"/>
      <c r="Q103" s="126" t="s">
        <v>257</v>
      </c>
      <c r="R103" s="126" t="s">
        <v>258</v>
      </c>
      <c r="S103" s="302" t="s">
        <v>311</v>
      </c>
      <c r="T103" s="142">
        <v>495</v>
      </c>
      <c r="U103" s="139" t="s">
        <v>364</v>
      </c>
      <c r="V103" s="303" t="s">
        <v>403</v>
      </c>
      <c r="W103" s="138" t="str">
        <f>SelectPurpose</f>
        <v>Must Select - Click Here</v>
      </c>
      <c r="X103" s="291" t="str">
        <f>Blank</f>
        <v/>
      </c>
      <c r="AA103" s="16"/>
      <c r="AB103" s="16"/>
      <c r="AC103" s="501"/>
      <c r="AD103" s="497"/>
      <c r="AE103" s="497"/>
      <c r="AF103" s="497"/>
      <c r="AG103" s="497"/>
      <c r="AJ103" s="379">
        <v>551107611</v>
      </c>
    </row>
    <row r="104" spans="1:36" ht="13.5" hidden="1" customHeight="1" thickBot="1" x14ac:dyDescent="0.3">
      <c r="A104" s="108" t="str">
        <f t="shared" ref="A104:O104" si="42">IF(InhibitData&lt;&gt;"", "",
  IF( AND($A$101&lt;&gt;"", Purpose=Migrating, StoreTypeSelected=FromV2), A$101,
  IF( AND($A$97  &lt;&gt;"", Purpose=Migrating, StoreTypeSelected=FromISS45), A$97,
  IF( AND($A$97  &lt;&gt;"", OR(Purpose=Upgrading, Purpose=ExpToStd, Purpose=Transfer, Purpose=HASPOnly, Purpose=ZLHS)), A$93,
  "" ) ) )
)</f>
        <v/>
      </c>
      <c r="B104" s="109" t="str">
        <f t="shared" si="42"/>
        <v/>
      </c>
      <c r="C104" s="109" t="str">
        <f t="shared" si="42"/>
        <v/>
      </c>
      <c r="D104" s="109" t="str">
        <f t="shared" si="42"/>
        <v/>
      </c>
      <c r="E104" s="109" t="str">
        <f t="shared" si="42"/>
        <v/>
      </c>
      <c r="F104" s="109" t="str">
        <f t="shared" si="42"/>
        <v/>
      </c>
      <c r="G104" s="109" t="str">
        <f t="shared" si="42"/>
        <v/>
      </c>
      <c r="H104" s="109" t="str">
        <f t="shared" si="42"/>
        <v/>
      </c>
      <c r="I104" s="109" t="str">
        <f t="shared" si="42"/>
        <v/>
      </c>
      <c r="J104" s="106" t="str">
        <f t="shared" si="42"/>
        <v/>
      </c>
      <c r="K104" s="106" t="str">
        <f t="shared" si="42"/>
        <v/>
      </c>
      <c r="L104" s="109" t="str">
        <f t="shared" si="42"/>
        <v/>
      </c>
      <c r="M104" s="109" t="str">
        <f t="shared" si="42"/>
        <v/>
      </c>
      <c r="N104" s="109" t="str">
        <f t="shared" si="42"/>
        <v/>
      </c>
      <c r="O104" s="110" t="str">
        <f t="shared" si="42"/>
        <v/>
      </c>
      <c r="Q104" s="127">
        <f>IF(OR(KeyOne="", KeyOne=0, ISNUMBER(KeyOne)=FALSE), 0, 1) +
  IF(OR(KeyTwo="", KeyTwo=0, ISNUMBER(KeyTwo)=FALSE), 0, 1)</f>
        <v>0</v>
      </c>
      <c r="R104" s="127">
        <f>IF(OR(NumberOfKeysFromData=0, AND(IsKeyNumberProvided=FALSE, IsKeyNumberTwoProvided=FALSE)),0,
IF(NumberOfKeysFromData=1,
  IF(AND(KeyOne&lt;&gt;"",KeyOne&lt;&gt;0,ISNUMBER(KeyOne)=TRUE),
    IF(IsKeyNumberProvided      =TRUE, IF(KeyOne=KeyNumber,     1, 0), 0) +
    IF(IsKeyNumberTwoProvided=TRUE, IF(KeyOne=KeyNumberTwo,1, 0), 0),
    IF(IsKeyNumberProvided      =TRUE, IF(KeyTwo=KeyNumber,      1, 0), 0) +
    IF(IsKeyNumberTwoProvided=TRUE, IF(KeyTwo=KeyNumberTwo, 1, 0), 0)
  ),
  IF(AND(KeyOne&lt;&gt;"",KeyOne&lt;&gt;0,ISNUMBER(KeyOne)=TRUE),
    IF(IsKeyNumberProvided      =TRUE, IF(KeyOne=KeyNumber,     1, 0), 0) +
    IF(IsKeyNumberTwoProvided=TRUE, IF(KeyOne=KeyNumberTwo,1, 0), 0)
  )
  +
  IF(AND(KeyTwo&lt;&gt;"",KeyTwo&lt;&gt;0,ISNUMBER(KeyTwo)=TRUE),
    IF(IsKeyNumberProvided      =TRUE, IF(KeyTwo=KeyNumber,      1, 0), 0) +
    IF(IsKeyNumberTwoProvided=TRUE, IF(KeyTwo=KeyNumberTwo, 1, 0), 0)
  )
)
)</f>
        <v>0</v>
      </c>
      <c r="S104" s="302" t="s">
        <v>344</v>
      </c>
      <c r="T104" s="142">
        <v>0</v>
      </c>
      <c r="U104" s="139" t="s">
        <v>365</v>
      </c>
      <c r="V104" s="303" t="s">
        <v>404</v>
      </c>
      <c r="W104" s="138" t="str">
        <f>New</f>
        <v>New ENCOR Store</v>
      </c>
      <c r="X104" s="291" t="str">
        <f>SSCOMessageAddNeedsConfirm &amp; SSCOMessageHasConfirmMakesNoSense &amp; SSCOMessageAddConfirmConflict &amp; SSCOMessageHasConfirmConflict &amp; SSCOMessageAddBoxMissing &amp; SSCOMessageSayHowManyBuying</f>
        <v/>
      </c>
      <c r="AA104" s="16"/>
      <c r="AB104" s="16"/>
      <c r="AC104" s="501"/>
      <c r="AD104" s="497"/>
      <c r="AE104" s="497"/>
      <c r="AF104" s="497"/>
      <c r="AG104" s="497"/>
      <c r="AJ104" s="377">
        <v>552560594</v>
      </c>
    </row>
    <row r="105" spans="1:36" ht="13.5" hidden="1" customHeight="1" x14ac:dyDescent="0.2">
      <c r="S105" s="302" t="s">
        <v>311</v>
      </c>
      <c r="T105" s="142">
        <v>495</v>
      </c>
      <c r="U105" s="139" t="s">
        <v>366</v>
      </c>
      <c r="V105" s="303" t="s">
        <v>405</v>
      </c>
      <c r="W105" s="138" t="str">
        <f>Upgrading</f>
        <v>Upgrading Existing Store</v>
      </c>
      <c r="X105" s="291" t="str">
        <f xml:space="preserve"> SSCOMessageHasBoxMissing &amp; SSCOMessageHasNeedsConfirm &amp; SSCOMessageHasConfirmConflict &amp; SSCOMessageAddBoxMissing &amp; SSCOMessageAddNeedsConfirm &amp; SSCOMessageAddConfirmConflict &amp; SSCOMessageSayHowManyBuying &amp; SSCOMessageHasConfirmMakesNoSense</f>
        <v/>
      </c>
      <c r="AA105" s="263" t="s">
        <v>592</v>
      </c>
      <c r="AB105" s="293" t="s">
        <v>531</v>
      </c>
      <c r="AJ105" s="377">
        <v>556486838</v>
      </c>
    </row>
    <row r="106" spans="1:36" ht="13.5" hidden="1" customHeight="1" x14ac:dyDescent="0.2">
      <c r="S106" s="302" t="s">
        <v>344</v>
      </c>
      <c r="T106" s="142">
        <v>0</v>
      </c>
      <c r="U106" s="139" t="s">
        <v>367</v>
      </c>
      <c r="V106" s="303" t="s">
        <v>538</v>
      </c>
      <c r="W106" s="138" t="str">
        <f>Migrating</f>
        <v>Migrating to ENCOR</v>
      </c>
      <c r="X106" s="291" t="str">
        <f xml:space="preserve"> SSCOMessageMigrationDoesntHave &amp; SSCOMessageMigrationConfirmHas &amp; SSCOMessageHasBoxMissing &amp; SSCOMessageHasConfirmConflict &amp; SSCOMessageMigrationConfirmBuying &amp; SSCOMessageAddConfirmConflict &amp; SSCOMessageAddBoxMissing &amp; SSCOMessageSayHowManyBuying</f>
        <v/>
      </c>
      <c r="AA106" s="286" t="s">
        <v>590</v>
      </c>
      <c r="AB106" s="294">
        <f>IF(Purpose=SelectPurpose, 0,
IF(Purpose&lt;&gt;Migrating,
IF(HasCALs=FALSE,
 0,
IF(OR(Purpose=New, Purpose=Transfer),
 0,
1 +
IFERROR(VALUE(HadLanes), 0 ) +
IFERROR(VALUE(HadWks), 0 ) +
IFERROR(VALUE(HadRPO), 0 )
)
),
IF( OR(
StoreTypeSelected&lt;&gt;FromISS45,
AND(MigrationData=TRUE,  StoreTypeSelected=FromISS45, AppearsToBeV8=FALSE)
),
0,
IF(AND(OriginalLicenseDateSupplied = TRUE, IFERROR(OriginalLicenseDate, DATE(2050,1,1) ) &lt; DATE(2015,2,1) ),
IF(MigrationType="Recent",
2 +
IFERROR(VALUE(AddWks), 0 ) +
IFERROR(VALUE(AddRPO), 0 ) +
IF(IsISS45MFSSwap="Swap", -1, 0),
2 +
IFERROR(VALUE(HadWks), 0 ) +
IFERROR(VALUE(HadRPO), 0 ) +
IF(MigrationType="Express", -1, 0) +
IF(AND(MigrationType="Express", ISS45ExpressReplication=1), 1, 0) +
IF(IsISS45MFSSwap="Swap", -1, 0)
),
IF(AND(OriginalLicenseDateSupplied = TRUE, IFERROR(OriginalLicenseDate, DATE(2050,1,1) ) &gt;= DATE(2015,2,1) ),
IF( AND(
OriginalLicenseDateSupplied = TRUE,
IFERROR(OriginalLicenseDate, DATE(2050,1,1) ) &gt;= DATE(2015,3,18),
HasCALs = FALSE
),
 0,
IF(MigrationType="Recent",
2 +
IFERROR(VALUE(AddLanes), 0 ) +
IFERROR(VALUE(AddWks), 0 ) +
IFERROR(VALUE(AddRPO), 0 ) +
IF(IsISS45MFSSwap="Swap", -1, 0),
2 +
IFERROR(VALUE(HadLanes), 0 ) +
IFERROR(VALUE(HadWks), 0 ) +
IFERROR(VALUE(HadRPO), 0 ) +
IF(MigrationType="Express", -1, 0) +
IF(AND(MigrationType="Express", ISS45ExpressReplication=1), 1, 0) +
IF(IsISS45MFSSwap="Swap", -1, 0)
)
),
 0
)
)
)
)
)</f>
        <v>0</v>
      </c>
      <c r="AJ106" s="377">
        <v>587698075</v>
      </c>
    </row>
    <row r="107" spans="1:36" ht="13.5" hidden="1" customHeight="1" x14ac:dyDescent="0.2">
      <c r="S107" s="302" t="s">
        <v>311</v>
      </c>
      <c r="T107" s="142">
        <v>995</v>
      </c>
      <c r="U107" s="139" t="s">
        <v>368</v>
      </c>
      <c r="V107" s="303" t="s">
        <v>406</v>
      </c>
      <c r="W107" s="138" t="str">
        <f>ExpToStd</f>
        <v>ENCOR Express Upgd to Std</v>
      </c>
      <c r="X107" s="291" t="str">
        <f xml:space="preserve"> SSCOMessageHasBoxMissing &amp; SSCOMessageHasNeedsConfirm &amp; SSCOMessageHasConfirmConflict &amp; SSCOMessageAddBoxMissing &amp; SSCOMessageAddNeedsConfirm &amp; SSCOMessageAddConfirmConflict &amp; SSCOMessageSayHowManyBuying</f>
        <v/>
      </c>
      <c r="AA107" s="286" t="s">
        <v>591</v>
      </c>
      <c r="AB107" s="294">
        <f>IF(Purpose=SelectPurpose, 0,
IF(Purpose&lt;&gt;Migrating,
1 +
IFERROR(VALUE(HadLanes), 0 ) +
IFERROR(VALUE(HadWks), 0 ) +
IFERROR(VALUE(HadRPO), 0 ) +
IFERROR(VALUE(AddLanes), 0 ) +
IFERROR(VALUE(AddWks), 0 ) +
IFERROR(VALUE(AddRPO), 0 ),
IF( OR(
StoreTypeSelected&lt;&gt;FromISS45,
AND(MigrationData=TRUE,  StoreTypeSelected=FromISS45, AppearsToBeV8=FALSE)
),
1 +
IFERROR(VALUE(HadLanes), 0 ) +
IFERROR(VALUE(HadWks), 0 ) +
IFERROR(VALUE(HadRPO), 0 ) +
IFERROR(VALUE(AddLanes), 0 ) +
IFERROR(VALUE(AddWks), 0 ) +
IFERROR(VALUE(AddRPO), 0 ) +
IF(StoreTypeSelected=FromISS45, IFERROR(VALUE(TotalSwap), 0), 0),
IF(AND(OriginalLicenseDateSupplied = TRUE, IFERROR(OriginalLicenseDate, DATE(2050,1,1) ) &lt; DATE(2015,2,1) ),
1 +
IFERROR(VALUE(HadWks), 0 ) +
IFERROR(VALUE(HadRPO), 0 ) +
IFERROR(VALUE(AddWks), 0 ) +
IFERROR(VALUE(AddRPO), 0 ) +
IFERROR(VALUE(TotalSwap), 0),
1 +
IFERROR(VALUE(HadLanes), 0 ) +
IFERROR(VALUE(HadWks), 0 ) +
IFERROR(VALUE(HadRPO), 0 ) +
IFERROR(VALUE(AddLanes), 0 ) +
IFERROR(VALUE(AddWks), 0 ) +
IFERROR(VALUE(AddRPO), 0 ) +
IFERROR(VALUE(TotalSwap), 0)
)
)
)
)</f>
        <v>0</v>
      </c>
      <c r="AJ107" s="377">
        <v>598335050</v>
      </c>
    </row>
    <row r="108" spans="1:36" ht="13.5" hidden="1" customHeight="1" x14ac:dyDescent="0.2">
      <c r="S108" s="302" t="s">
        <v>344</v>
      </c>
      <c r="T108" s="142">
        <v>0</v>
      </c>
      <c r="U108" s="139" t="s">
        <v>369</v>
      </c>
      <c r="V108" s="303" t="s">
        <v>407</v>
      </c>
      <c r="W108" s="138" t="str">
        <f>ZLHS</f>
        <v>Zero Lane History License</v>
      </c>
      <c r="X108" s="291" t="str">
        <f>Blank</f>
        <v/>
      </c>
      <c r="AA108" s="288" t="s">
        <v>593</v>
      </c>
      <c r="AB108" s="295">
        <f xml:space="preserve"> IF(NumSQLOwned &gt; NumSQLRequired, 0, NumSQLRequired-NumSQLOwned)</f>
        <v>0</v>
      </c>
      <c r="AJ108" s="378">
        <v>611173946</v>
      </c>
    </row>
    <row r="109" spans="1:36" ht="13.5" hidden="1" customHeight="1" x14ac:dyDescent="0.2">
      <c r="S109" s="302" t="s">
        <v>311</v>
      </c>
      <c r="T109" s="142">
        <v>1595</v>
      </c>
      <c r="U109" s="139" t="s">
        <v>370</v>
      </c>
      <c r="V109" s="303" t="s">
        <v>408</v>
      </c>
      <c r="W109" s="138" t="str">
        <f>Transfer</f>
        <v>License "Transfer"</v>
      </c>
      <c r="X109" s="291" t="str">
        <f xml:space="preserve"> SSCOMessageHasBoxMissing &amp; SSCOMessageHasNeedsConfirm &amp; SSCOMessageHasConfirmConflict &amp; SSCOMessageAddBoxMissing &amp; SSCOMessageAddNeedsConfirm &amp; SSCOMessageAddConfirmConflict &amp; SSCOMessageSayHowManyBuying</f>
        <v/>
      </c>
      <c r="AJ109" s="377">
        <v>633151744</v>
      </c>
    </row>
    <row r="110" spans="1:36" ht="13.5" customHeight="1" x14ac:dyDescent="0.2">
      <c r="S110" s="302" t="s">
        <v>344</v>
      </c>
      <c r="T110" s="142">
        <v>0</v>
      </c>
      <c r="U110" s="139" t="s">
        <v>371</v>
      </c>
      <c r="V110" s="303" t="s">
        <v>409</v>
      </c>
      <c r="W110" s="298" t="str">
        <f>HASPOnly</f>
        <v>Replace HASP Key Only</v>
      </c>
      <c r="X110" s="292" t="str">
        <f>Blank</f>
        <v/>
      </c>
      <c r="Z110" s="263" t="s">
        <v>575</v>
      </c>
      <c r="AA110" s="264" t="s">
        <v>573</v>
      </c>
      <c r="AB110" s="265" t="s">
        <v>574</v>
      </c>
      <c r="AJ110" s="378">
        <v>635242743</v>
      </c>
    </row>
    <row r="111" spans="1:36" x14ac:dyDescent="0.2">
      <c r="S111" s="302" t="s">
        <v>311</v>
      </c>
      <c r="T111" s="142">
        <v>995</v>
      </c>
      <c r="U111" s="139" t="s">
        <v>372</v>
      </c>
      <c r="V111" s="303" t="s">
        <v>410</v>
      </c>
      <c r="Z111" s="286" t="s">
        <v>308</v>
      </c>
      <c r="AA111" s="333" t="str">
        <f>IF($Q$15=TRUE,  MAX(B$57:B63)+1,
    IF(AND(TotalRPO&gt;0, Purpose=Migrating),  MAX(B$57:B63)+1, ""))</f>
        <v/>
      </c>
      <c r="AB111" s="334" t="str">
        <f>IF(TotalRPO&lt;2, "",
  IF(AND($Q$15=TRUE, AddRPO&gt;1), MAX(B$57:B64)+1,
  IF(AND($Q$15=TRUE, AddRPO=1, $R$15=TRUE, Purpose=Migrating), MAX(B$57:B64)+1,
  IF(AND($Q$15=FALSE, $R$15=TRUE, HadRPO&gt;1, Purpose=Migrating), MAX(B$57:B64)+1,
""))))</f>
        <v/>
      </c>
      <c r="AJ111" s="377">
        <v>648712445</v>
      </c>
    </row>
    <row r="112" spans="1:36" x14ac:dyDescent="0.2">
      <c r="S112" s="302" t="s">
        <v>344</v>
      </c>
      <c r="T112" s="142">
        <v>0</v>
      </c>
      <c r="U112" s="139" t="s">
        <v>373</v>
      </c>
      <c r="V112" s="303" t="s">
        <v>411</v>
      </c>
      <c r="W112" s="299" t="s">
        <v>565</v>
      </c>
      <c r="X112" s="296" t="s">
        <v>564</v>
      </c>
      <c r="Z112" s="286" t="s">
        <v>309</v>
      </c>
      <c r="AA112" s="333" t="str">
        <f>IF(AND($Q$15=TRUE, $R$15=TRUE, AddRPO&gt;1, Purpose=Migrating), "G330-0223-0000",
  IF($Q$15=TRUE, "G330-0222-0000",
  IF(AND(TotalRPO&gt;0, Purpose=Migrating), "G330-0222-0000", "")))</f>
        <v/>
      </c>
      <c r="AB112" s="334" t="str">
        <f>IF(AND($Q$15=TRUE, $R$15=TRUE, AddRPO&gt;1, Purpose=Migrating), "G330-0222-0000",
  IF(TotalRPO&lt;2, "",
  IF(AND($Q$15=TRUE, AddRPO&gt;1), "G330-0223-0000",
  IF(AND($Q$15=TRUE, AddRPO=1, $R$15=TRUE, Purpose=Migrating), "G330-0222-0000",
  IF(AND($Q$15=FALSE, $R$15=TRUE, HadRPO&gt;1, Purpose=Migrating), "G330-0223-0000",
"" ) ) ) ) )</f>
        <v/>
      </c>
      <c r="AJ112" s="378">
        <v>661744904</v>
      </c>
    </row>
    <row r="113" spans="19:36" x14ac:dyDescent="0.2">
      <c r="S113" s="302" t="s">
        <v>311</v>
      </c>
      <c r="T113" s="142">
        <v>595</v>
      </c>
      <c r="U113" s="139" t="s">
        <v>374</v>
      </c>
      <c r="V113" s="303" t="s">
        <v>412</v>
      </c>
      <c r="W113" s="300" t="s">
        <v>543</v>
      </c>
      <c r="X113" s="281" t="str">
        <f>IF(AND(HadSSCO=TRUE, SelectIfSSCOBox=SelectSSCOConfirmOption),
"Confirm this store is already using NCR SSCO as indicated (in Row "&amp;ROW(SelectIfSSCOBox)&amp;") by '"&amp;AlreadyHas&amp;"' being clicked."&amp;CRLF, "")</f>
        <v/>
      </c>
      <c r="Z113" s="286" t="s">
        <v>310</v>
      </c>
      <c r="AA113" s="333" t="str">
        <f>IF(AND($Q$15=TRUE, $R$15=TRUE, AddRPO&gt;1, Purpose=Migrating), AddRPO,
  IF($Q$15=TRUE, 1,
  IF(AND($Q$15=FALSE, $R$15=TRUE, Purpose=Migrating), 1, "" ) ) )</f>
        <v/>
      </c>
      <c r="AB113" s="334" t="str">
        <f>IF(AND($Q$15=TRUE, $R$15=TRUE, AddRPO&gt;1, Purpose=Migrating), HadRPO,
  IF(AND($Q$15=TRUE, AddRPO&gt;1), AddRPO-1,
  IF(AND($Q$15=TRUE, AddRPO=1, $R$15=TRUE, Purpose=Migrating), HadRPO,
  IF(AND($Q$15=FALSE, $R$15=TRUE, HadRPO&gt;1, Purpose=Migrating), HadRPO-1,
"" ) ) ) )</f>
        <v/>
      </c>
      <c r="AJ113" s="379">
        <v>663965297</v>
      </c>
    </row>
    <row r="114" spans="19:36" x14ac:dyDescent="0.2">
      <c r="S114" s="302" t="s">
        <v>344</v>
      </c>
      <c r="T114" s="142">
        <v>0</v>
      </c>
      <c r="U114" s="139" t="s">
        <v>375</v>
      </c>
      <c r="V114" s="303" t="s">
        <v>535</v>
      </c>
      <c r="W114" s="300" t="s">
        <v>544</v>
      </c>
      <c r="X114" s="281" t="str">
        <f>IF(AND(AddSSCO=TRUE, HadSSCO=FALSE, SelectIfSSCOBox=SelectSSCOConfirmOption),
"Confirm you are adding SSCO interfaces (in Row "&amp;ROW(SelectIfSSCOBox)&amp;") and select the quantity being purchased now."&amp;CRLF, "" )</f>
        <v/>
      </c>
      <c r="Z114" s="288" t="s">
        <v>312</v>
      </c>
      <c r="AA114" s="335" t="str">
        <f>IF($Q$15=TRUE, ChannelPartnerDiscount,
    IF(AND($Q$15=FALSE, $R$15=TRUE, Purpose=Migrating), 1, "" ) )</f>
        <v/>
      </c>
      <c r="AB114" s="336" t="str">
        <f>IF(AND($Q$15=TRUE, $R$15=TRUE, AddRPO&gt;1, Purpose=Migrating), 1,
  IF(AND($Q$15=TRUE, AddRPO&gt;1), ChannelPartnerDiscount,
  IF(AND($Q$15=TRUE, AddRPO=1, $R$15=TRUE, Purpose=Migrating), 1,
  IF(AND($Q$15=FALSE, $R$15=TRUE, HadRPO&gt;1, Purpose=Migrating), 1,
"" ) ) ) )</f>
        <v/>
      </c>
      <c r="AJ114" s="377">
        <v>677064598</v>
      </c>
    </row>
    <row r="115" spans="19:36" x14ac:dyDescent="0.2">
      <c r="S115" s="302" t="s">
        <v>311</v>
      </c>
      <c r="T115" s="142">
        <v>995</v>
      </c>
      <c r="U115" s="139" t="s">
        <v>376</v>
      </c>
      <c r="V115" s="303" t="s">
        <v>536</v>
      </c>
      <c r="W115" s="300" t="s">
        <v>545</v>
      </c>
      <c r="X115" s="281" t="str">
        <f xml:space="preserve">
IF(AND(HadSSCO=TRUE, AddSSCO=TRUE, SelectIfSSCOBox=SSCOConfirmYesHas),
   "The SSCO 'Adding Now' box (Row " &amp; ROW(SelectIfSSCOBox) &amp; ") is clicked, so change the SSCO Confirmation Box to 'Buying ...' ." &amp;CRLF,
"")</f>
        <v/>
      </c>
      <c r="AJ115" s="379">
        <v>697139432</v>
      </c>
    </row>
    <row r="116" spans="19:36" x14ac:dyDescent="0.2">
      <c r="S116" s="302" t="s">
        <v>311</v>
      </c>
      <c r="T116" s="142">
        <v>95</v>
      </c>
      <c r="U116" s="139" t="s">
        <v>377</v>
      </c>
      <c r="V116" s="303" t="s">
        <v>413</v>
      </c>
      <c r="W116" s="300" t="s">
        <v>546</v>
      </c>
      <c r="X116" s="281" t="str">
        <f>IF(AND(AddSSCO=TRUE, SelectIfSSCOBox=SSCOConfirmNo), "",
    IF(TRUE=FALSE,
   "The 'No SSCO …' answer in the SSCO Confirmation Box (Row " &amp; ROW(SelectIfSSCOBox) &amp; ") conflicts with the '"&amp; IF(AddingNow ="", "Adding Now", AddingNow) &amp; "' Entry: Fix." &amp;CRLF, ""))</f>
        <v/>
      </c>
      <c r="Z116" s="407" t="s">
        <v>638</v>
      </c>
      <c r="AA116" s="408" t="s">
        <v>448</v>
      </c>
      <c r="AJ116" s="378" t="s">
        <v>732</v>
      </c>
    </row>
    <row r="117" spans="19:36" x14ac:dyDescent="0.2">
      <c r="S117" s="302" t="s">
        <v>311</v>
      </c>
      <c r="T117" s="142">
        <v>595</v>
      </c>
      <c r="U117" s="139" t="s">
        <v>244</v>
      </c>
      <c r="V117" s="303" t="s">
        <v>414</v>
      </c>
      <c r="W117" s="300" t="s">
        <v>554</v>
      </c>
      <c r="X117" s="281" t="str">
        <f>IF(AND(SelectIfSSCOBox=SSCOConfirmYesOrdering, AddSSCO=FALSE),
   "The SSCO Confirmation Box in Row " &amp; ROW(SelectIfSSCOBox) &amp; " says you are buying SSCO I/F, so either (a) click '" &amp; AddingNow &amp; "' for SSCO I/F, or (b) change your Confirmation Box entry" &amp;
    IF(SSCOOrderQuantity&lt;&gt;0, ", and put the purchase quantity back to '" &amp; SSCOBuyingNone &amp; "'.", ".")&amp;CRLF, "")</f>
        <v/>
      </c>
      <c r="Z117" s="409" t="s">
        <v>616</v>
      </c>
      <c r="AA117" s="410">
        <v>0.45</v>
      </c>
      <c r="AJ117" s="377">
        <v>766802894</v>
      </c>
    </row>
    <row r="118" spans="19:36" x14ac:dyDescent="0.2">
      <c r="S118" s="302" t="s">
        <v>311</v>
      </c>
      <c r="T118" s="142">
        <v>995</v>
      </c>
      <c r="U118" s="139" t="s">
        <v>247</v>
      </c>
      <c r="V118" s="303" t="str">
        <f>"ENCOR IP Network Video/CCTV I/F"</f>
        <v>ENCOR IP Network Video/CCTV I/F</v>
      </c>
      <c r="W118" s="300" t="s">
        <v>547</v>
      </c>
      <c r="X118" s="281" t="str">
        <f>IF(AND(HadSSCO=FALSE, SelectIfSSCOBox=SSCOConfirmYesHas),
   "The SSCO Confirmation Box (in Row " &amp; ROW(SelectIfSSCOBox) &amp; ") says the store 'Has SSCO…' — but this only makes sense if you click the '"&amp; IF(AlreadyHas="", "Already Has", AlreadyHas) &amp; "' box." &amp;
   IF(AND(MigrationData=TRUE, MigOldSystemDataSSCO=FALSE),
     "  Trouble is, this " &amp; ComingFrom &amp; " license doesn't currently include any SSCO Interfaces, so that's not going to work.  Hmmm.  Ok, do this: Change the SSCO Confirmation Box to the 'Buying...' SSCO Interfaces drop-down option instead.",
     ""
   ) &amp;
  "  Let's do that now, shall we?" &amp;CRLF, "")</f>
        <v/>
      </c>
      <c r="Z118" s="409" t="s">
        <v>614</v>
      </c>
      <c r="AA118" s="410">
        <v>1</v>
      </c>
      <c r="AJ118" s="377">
        <v>769103612</v>
      </c>
    </row>
    <row r="119" spans="19:36" x14ac:dyDescent="0.2">
      <c r="S119" s="302" t="s">
        <v>311</v>
      </c>
      <c r="T119" s="142">
        <v>995</v>
      </c>
      <c r="U119" s="139" t="s">
        <v>246</v>
      </c>
      <c r="V119" s="303" t="s">
        <v>232</v>
      </c>
      <c r="W119" s="300" t="s">
        <v>548</v>
      </c>
      <c r="X119" s="281" t="str">
        <f xml:space="preserve">
IF(AND(Purpose=Migrating, AddSSCO=TRUE, SSCOHowMany=SSCOBuyingNone),
   "Select how many SSCO Lane Interfaces are being purchased (Row " &amp; ROW(SelectIfSSCOBox) &amp; IF(SSCOAllowMigrationRebate=TRUE, ") to qualify for the SSCO Migration Discount.", ").") &amp; CRLF,
IF(AND(Purpose=Migrating, HadSSCO=TRUE, SSCOHowMany=SSCOBuyingNone),
   "Select how many SSCO Lane Interfaces are being migrated (Row " &amp; ROW(SelectIfSSCOBox) &amp; ") from the "&amp; ComingFromText &amp; " System." &amp; CRLF,
"") )</f>
        <v/>
      </c>
      <c r="Z119" s="411" t="s">
        <v>615</v>
      </c>
      <c r="AA119" s="412">
        <f>IFERROR(
INDEX(DiscountMatrix,
MATCH("YES", DiscountMatrixValid, 0),
MATCH("Percentage", DiscountMatrixColumns, 0)
), 0)</f>
        <v>0</v>
      </c>
      <c r="AJ119" s="377">
        <v>773788732</v>
      </c>
    </row>
    <row r="120" spans="19:36" x14ac:dyDescent="0.2">
      <c r="S120" s="302" t="s">
        <v>311</v>
      </c>
      <c r="T120" s="142">
        <v>1995</v>
      </c>
      <c r="U120" s="139" t="s">
        <v>245</v>
      </c>
      <c r="V120" s="303" t="s">
        <v>226</v>
      </c>
      <c r="W120" s="300" t="s">
        <v>549</v>
      </c>
      <c r="X120" s="281" t="str">
        <f>IF(AND(Purpose=Migrating, AddSSCO=TRUE, SSCOAllowMigrationRebate=TRUE, SelectIfSSCOBox&lt;&gt;SSCOConfirmYesOrdering),
   "Confirm store is adding NCR SSCO and pick the Qty (Row " &amp; ROW(SelectIfSSCOBox) &amp; IF(SSCOAllowMigrationRebate=TRUE, ") to qualify for the SSCO Migration Discount.", ").") &amp; CRLF, "")</f>
        <v/>
      </c>
      <c r="AB120" s="405" t="s">
        <v>637</v>
      </c>
      <c r="AC120" s="406"/>
      <c r="AJ120" s="379">
        <v>795086870</v>
      </c>
    </row>
    <row r="121" spans="19:36" x14ac:dyDescent="0.2">
      <c r="S121" s="302" t="s">
        <v>344</v>
      </c>
      <c r="T121" s="142">
        <v>0</v>
      </c>
      <c r="U121" s="139" t="s">
        <v>598</v>
      </c>
      <c r="V121" s="303" t="s">
        <v>599</v>
      </c>
      <c r="W121" s="300" t="s">
        <v>550</v>
      </c>
      <c r="X121" s="281" t="str">
        <f>IF(AND(Purpose=Migrating, HadSSCO=TRUE, SSCOAllowMigrationRebate=TRUE, SelectIfSSCOBox&lt;&gt;SSCOConfirmYesHas),
   "Confirm this customer is currently using NCR SSCO (in Row " &amp; ROW(SelectIfSSCOBox) &amp; IF(SSCOAllowMigrationRebate=TRUE, ") and qualifies for the SSCO Migration Discount.", ").") &amp; CRLF, "")</f>
        <v/>
      </c>
      <c r="AB121" s="398" t="s">
        <v>627</v>
      </c>
      <c r="AC121" s="399" t="s">
        <v>635</v>
      </c>
      <c r="AJ121" s="377">
        <v>818834315</v>
      </c>
    </row>
    <row r="122" spans="19:36" x14ac:dyDescent="0.2">
      <c r="S122" s="302" t="s">
        <v>344</v>
      </c>
      <c r="T122" s="142">
        <v>0</v>
      </c>
      <c r="U122" s="139" t="s">
        <v>516</v>
      </c>
      <c r="V122" s="303" t="s">
        <v>517</v>
      </c>
      <c r="W122" s="300" t="s">
        <v>551</v>
      </c>
      <c r="X122" s="281" t="str">
        <f>IF(AND(ErrorTestSSCO=TRUE, HadSSCO=TRUE, QTYCalcs &lt;&gt; 2, MigrationData=TRUE, MigOldSystemDataSSCO=FALSE),
   "The current " &amp; ComingFrom &amp; " license does not include SSCO Interfaces.  Un-check it from the '" &amp; AlreadyHas &amp;  "' column, and instead check '" &amp; AddingNow &amp; "' to add the required SSCO Interfaces to the system." &amp;CRLF, "")</f>
        <v/>
      </c>
      <c r="AB122" s="414" t="s">
        <v>641</v>
      </c>
      <c r="AC122" s="403" t="s">
        <v>639</v>
      </c>
      <c r="AJ122" s="378">
        <v>819288119</v>
      </c>
    </row>
    <row r="123" spans="19:36" x14ac:dyDescent="0.2">
      <c r="S123" s="302" t="s">
        <v>344</v>
      </c>
      <c r="T123" s="142">
        <v>0</v>
      </c>
      <c r="U123" s="139" t="s">
        <v>518</v>
      </c>
      <c r="V123" s="303" t="s">
        <v>522</v>
      </c>
      <c r="W123" s="300" t="s">
        <v>552</v>
      </c>
      <c r="X123" s="281" t="str">
        <f xml:space="preserve">
IF(AND(AddSSCO=TRUE, SelectIfSSCOBox=SSCOConfirmYesOrdering, SSCOHowMany=SSCOBuyingNone),
  "Now, click on the word '" &amp; SSCOHowMany &amp; "' (in Row " &amp; ROW(SelectIfSSCOBox) &amp; ") to select how many SSCO Lane Interfaces are being purchased." &amp; CRLF,
IF(AND(AddSSCO=TRUE, TotalLanes &lt; SSCOOrderQuantity, SelectIfSSCOBox=SSCOConfirmYesOrdering),
  "You are adding " &amp; SSCOOrderQuantity &amp; " SSCO lanes (in Row " &amp; ROW(SelectIfSSCOBox) &amp; ") which is " &amp; SSCOOrderQuantity - TotalLanes &amp; " more than store's total lane count. To avoid some serious disappointment, back off the number of SSCOs or add more POS lanes." &amp; CRLF,
"") )</f>
        <v/>
      </c>
      <c r="AB123" s="400">
        <v>27250</v>
      </c>
      <c r="AC123" s="401" t="s">
        <v>663</v>
      </c>
      <c r="AJ123" s="377" t="s">
        <v>723</v>
      </c>
    </row>
    <row r="124" spans="19:36" x14ac:dyDescent="0.2">
      <c r="S124" s="302" t="s">
        <v>344</v>
      </c>
      <c r="T124" s="142">
        <v>0</v>
      </c>
      <c r="U124" s="139" t="s">
        <v>742</v>
      </c>
      <c r="V124" s="303" t="s">
        <v>743</v>
      </c>
      <c r="W124" s="301" t="s">
        <v>553</v>
      </c>
      <c r="X124" s="284" t="str">
        <f xml:space="preserve">
IF(AND(Purpose=New, SelectIfSSCOBox=SSCOConfirmYesHas),
   "Since this is a brand new system, selecting '" &amp; SSCOConfirmYesHas &amp; "' (Row " &amp; ROW(SelectIfSSCOBox) &amp; ") is a questionable decision. Please reflect on this situation and consider the many advantages of an alternate choice." &amp;CRLF,
IF(AND(HadSSCO=TRUE, NOT(OR(Purpose=New, Purpose=ZLHS, Purpose=HASPOnly)), SelectIfSSCOBox=SSCOConfirmNo),
   "Since the SSCO '"&amp; IF(AlreadyHas="", "Already Has", AlreadyHas) &amp; "' box (Row " &amp; ROW(SelectIfSSCOBox) &amp; ") is clicked, selecting '" &amp; SSCOConfirmNo &amp; "' just can't be right. Please reconsider these two opposing directions and adjust one. Or the other." &amp;CRLF,
IF(AND(AddSSCO=TRUE, NOT(OR(Purpose=ZLHS, Purpose=HASPOnly)), SelectIfSSCOBox=SSCOConfirmNo),
   "Since the SSCO '"&amp; IF(AddingNow="", "Adding Now", AddingNow) &amp; "' box (Row " &amp; ROW(SelectIfSSCOBox) &amp; ") is clicked, selecting '" &amp; SSCOConfirmNo &amp; "' just can't be right. Please reconsider and make the appropriate adjustment to one selection or the other." &amp;CRLF,
"") ) )</f>
        <v/>
      </c>
      <c r="AB124" s="402">
        <v>5753752</v>
      </c>
      <c r="AC124" s="403" t="s">
        <v>629</v>
      </c>
      <c r="AJ124" s="377">
        <v>845795884</v>
      </c>
    </row>
    <row r="125" spans="19:36" x14ac:dyDescent="0.2">
      <c r="S125" s="302" t="s">
        <v>311</v>
      </c>
      <c r="T125" s="142">
        <v>9995</v>
      </c>
      <c r="U125" s="139" t="s">
        <v>378</v>
      </c>
      <c r="V125" s="303" t="s">
        <v>431</v>
      </c>
      <c r="AB125" s="402">
        <v>6290391</v>
      </c>
      <c r="AC125" s="403" t="s">
        <v>662</v>
      </c>
      <c r="AJ125" s="377">
        <v>868022300</v>
      </c>
    </row>
    <row r="126" spans="19:36" x14ac:dyDescent="0.2">
      <c r="S126" s="302" t="s">
        <v>311</v>
      </c>
      <c r="T126" s="142">
        <v>1195</v>
      </c>
      <c r="U126" s="139" t="s">
        <v>254</v>
      </c>
      <c r="V126" s="303" t="s">
        <v>415</v>
      </c>
      <c r="AB126" s="402">
        <v>9305300</v>
      </c>
      <c r="AC126" s="403" t="s">
        <v>630</v>
      </c>
      <c r="AJ126" s="377">
        <v>876700348</v>
      </c>
    </row>
    <row r="127" spans="19:36" x14ac:dyDescent="0.2">
      <c r="S127" s="302" t="s">
        <v>311</v>
      </c>
      <c r="T127" s="142">
        <v>995</v>
      </c>
      <c r="U127" s="139" t="s">
        <v>240</v>
      </c>
      <c r="V127" s="303" t="s">
        <v>416</v>
      </c>
      <c r="AB127" s="402">
        <v>9603939</v>
      </c>
      <c r="AC127" s="403" t="s">
        <v>666</v>
      </c>
      <c r="AJ127" s="377">
        <v>899130155</v>
      </c>
    </row>
    <row r="128" spans="19:36" x14ac:dyDescent="0.2">
      <c r="S128" s="302" t="s">
        <v>311</v>
      </c>
      <c r="T128" s="142">
        <v>795</v>
      </c>
      <c r="U128" s="139" t="s">
        <v>241</v>
      </c>
      <c r="V128" s="303" t="s">
        <v>417</v>
      </c>
      <c r="AB128" s="402">
        <v>27331</v>
      </c>
      <c r="AC128" s="403" t="s">
        <v>667</v>
      </c>
      <c r="AJ128" s="378">
        <v>900692872</v>
      </c>
    </row>
    <row r="129" spans="19:36" x14ac:dyDescent="0.2">
      <c r="S129" s="302" t="s">
        <v>344</v>
      </c>
      <c r="T129" s="142">
        <v>747.5</v>
      </c>
      <c r="U129" s="139" t="s">
        <v>250</v>
      </c>
      <c r="V129" s="303" t="s">
        <v>418</v>
      </c>
      <c r="AB129" s="402">
        <v>9294019</v>
      </c>
      <c r="AC129" s="403" t="s">
        <v>747</v>
      </c>
      <c r="AJ129" s="378">
        <v>907410835</v>
      </c>
    </row>
    <row r="130" spans="19:36" x14ac:dyDescent="0.2">
      <c r="S130" s="302" t="s">
        <v>344</v>
      </c>
      <c r="T130" s="142">
        <v>747.5</v>
      </c>
      <c r="U130" s="139" t="s">
        <v>379</v>
      </c>
      <c r="V130" s="303" t="s">
        <v>419</v>
      </c>
      <c r="AB130" s="402">
        <v>9297028</v>
      </c>
      <c r="AC130" s="403" t="s">
        <v>677</v>
      </c>
      <c r="AJ130" s="379">
        <v>910023640</v>
      </c>
    </row>
    <row r="131" spans="19:36" x14ac:dyDescent="0.2">
      <c r="S131" s="441" t="str">
        <f>IF(ChannelPartnerDiscount &lt;&gt; DiscountNoCharge, "NET", "MRP")</f>
        <v>NET</v>
      </c>
      <c r="T131" s="442">
        <f>IF(ChannelPartnerDiscount &lt;&gt; DiscountNoCharge, 747.5, 1150)</f>
        <v>747.5</v>
      </c>
      <c r="U131" s="139" t="s">
        <v>251</v>
      </c>
      <c r="V131" s="303" t="s">
        <v>420</v>
      </c>
      <c r="AB131" s="402">
        <v>9296667</v>
      </c>
      <c r="AC131" s="403" t="s">
        <v>631</v>
      </c>
      <c r="AJ131" s="377">
        <v>916902208</v>
      </c>
    </row>
    <row r="132" spans="19:36" x14ac:dyDescent="0.2">
      <c r="S132" s="302" t="s">
        <v>311</v>
      </c>
      <c r="T132" s="142">
        <v>995</v>
      </c>
      <c r="U132" s="139" t="s">
        <v>249</v>
      </c>
      <c r="V132" s="303" t="s">
        <v>234</v>
      </c>
      <c r="AB132" s="402">
        <v>9299089</v>
      </c>
      <c r="AC132" s="403" t="s">
        <v>678</v>
      </c>
      <c r="AJ132" s="377" t="s">
        <v>716</v>
      </c>
    </row>
    <row r="133" spans="19:36" x14ac:dyDescent="0.2">
      <c r="S133" s="302" t="s">
        <v>344</v>
      </c>
      <c r="T133" s="142">
        <v>0</v>
      </c>
      <c r="U133" s="139" t="s">
        <v>380</v>
      </c>
      <c r="V133" s="303" t="s">
        <v>421</v>
      </c>
      <c r="AB133" s="402">
        <v>9302961</v>
      </c>
      <c r="AC133" s="403" t="s">
        <v>632</v>
      </c>
      <c r="AJ133" s="379">
        <v>931003484</v>
      </c>
    </row>
    <row r="134" spans="19:36" x14ac:dyDescent="0.2">
      <c r="S134" s="302" t="s">
        <v>311</v>
      </c>
      <c r="T134" s="142">
        <v>495</v>
      </c>
      <c r="U134" s="139" t="s">
        <v>381</v>
      </c>
      <c r="V134" s="303" t="s">
        <v>422</v>
      </c>
      <c r="AB134" s="402">
        <v>9303071</v>
      </c>
      <c r="AC134" s="403" t="s">
        <v>664</v>
      </c>
      <c r="AJ134" s="377">
        <v>934795093</v>
      </c>
    </row>
    <row r="135" spans="19:36" x14ac:dyDescent="0.2">
      <c r="S135" s="302" t="s">
        <v>311</v>
      </c>
      <c r="T135" s="142">
        <v>495</v>
      </c>
      <c r="U135" s="139" t="s">
        <v>382</v>
      </c>
      <c r="V135" s="303" t="s">
        <v>542</v>
      </c>
      <c r="AB135" s="402">
        <v>8095336</v>
      </c>
      <c r="AC135" s="403" t="s">
        <v>633</v>
      </c>
      <c r="AJ135" s="378">
        <v>941297771</v>
      </c>
    </row>
    <row r="136" spans="19:36" x14ac:dyDescent="0.2">
      <c r="S136" s="302" t="s">
        <v>311</v>
      </c>
      <c r="T136" s="142">
        <v>995</v>
      </c>
      <c r="U136" s="139" t="s">
        <v>248</v>
      </c>
      <c r="V136" s="303" t="s">
        <v>423</v>
      </c>
      <c r="AB136" s="402">
        <v>7428474</v>
      </c>
      <c r="AC136" s="403" t="s">
        <v>676</v>
      </c>
      <c r="AJ136" s="379">
        <v>951159719</v>
      </c>
    </row>
    <row r="137" spans="19:36" x14ac:dyDescent="0.2">
      <c r="S137" s="302" t="s">
        <v>344</v>
      </c>
      <c r="T137" s="142">
        <v>0</v>
      </c>
      <c r="U137" s="139" t="s">
        <v>383</v>
      </c>
      <c r="V137" s="303" t="s">
        <v>424</v>
      </c>
      <c r="AB137" s="402">
        <v>44107</v>
      </c>
      <c r="AC137" s="403" t="s">
        <v>675</v>
      </c>
      <c r="AJ137" s="377">
        <v>979282562</v>
      </c>
    </row>
    <row r="138" spans="19:36" x14ac:dyDescent="0.2">
      <c r="S138" s="302" t="s">
        <v>311</v>
      </c>
      <c r="T138" s="142">
        <v>295</v>
      </c>
      <c r="U138" s="139" t="s">
        <v>384</v>
      </c>
      <c r="V138" s="303" t="s">
        <v>425</v>
      </c>
      <c r="AB138" s="402">
        <v>27846</v>
      </c>
      <c r="AC138" s="403" t="s">
        <v>668</v>
      </c>
      <c r="AJ138" s="377">
        <v>981524006</v>
      </c>
    </row>
    <row r="139" spans="19:36" x14ac:dyDescent="0.2">
      <c r="S139" s="302" t="s">
        <v>311</v>
      </c>
      <c r="T139" s="142">
        <v>595</v>
      </c>
      <c r="U139" s="139" t="s">
        <v>385</v>
      </c>
      <c r="V139" s="303" t="s">
        <v>426</v>
      </c>
      <c r="AB139" s="402">
        <v>27897</v>
      </c>
      <c r="AC139" s="403" t="s">
        <v>661</v>
      </c>
      <c r="AJ139" s="379" t="s">
        <v>721</v>
      </c>
    </row>
    <row r="140" spans="19:36" x14ac:dyDescent="0.2">
      <c r="S140" s="302" t="s">
        <v>311</v>
      </c>
      <c r="T140" s="142">
        <v>1595</v>
      </c>
      <c r="U140" s="139" t="s">
        <v>428</v>
      </c>
      <c r="V140" s="303" t="s">
        <v>461</v>
      </c>
      <c r="AB140" s="402">
        <v>9302151</v>
      </c>
      <c r="AC140" s="403" t="s">
        <v>665</v>
      </c>
      <c r="AJ140" s="379">
        <v>1003772153</v>
      </c>
    </row>
    <row r="141" spans="19:36" x14ac:dyDescent="0.2">
      <c r="S141" s="302" t="s">
        <v>311</v>
      </c>
      <c r="T141" s="142">
        <v>495</v>
      </c>
      <c r="U141" s="139" t="s">
        <v>429</v>
      </c>
      <c r="V141" s="303" t="s">
        <v>462</v>
      </c>
      <c r="AB141" s="402">
        <v>9297256</v>
      </c>
      <c r="AC141" s="403" t="s">
        <v>642</v>
      </c>
      <c r="AJ141" s="379">
        <v>1021189031</v>
      </c>
    </row>
    <row r="142" spans="19:36" x14ac:dyDescent="0.2">
      <c r="S142" s="302" t="s">
        <v>312</v>
      </c>
      <c r="T142" s="142"/>
      <c r="U142" s="139" t="s">
        <v>283</v>
      </c>
      <c r="V142" s="303" t="s">
        <v>336</v>
      </c>
      <c r="AB142" s="402">
        <v>9297256</v>
      </c>
      <c r="AC142" s="403" t="s">
        <v>643</v>
      </c>
      <c r="AJ142" s="377">
        <v>1029765252</v>
      </c>
    </row>
    <row r="143" spans="19:36" x14ac:dyDescent="0.2">
      <c r="S143" s="302" t="s">
        <v>344</v>
      </c>
      <c r="T143" s="142">
        <v>0</v>
      </c>
      <c r="U143" s="139" t="s">
        <v>284</v>
      </c>
      <c r="V143" s="303" t="s">
        <v>337</v>
      </c>
      <c r="AB143" s="402">
        <v>9297256</v>
      </c>
      <c r="AC143" s="403" t="s">
        <v>644</v>
      </c>
      <c r="AJ143" s="377">
        <v>1042315245</v>
      </c>
    </row>
    <row r="144" spans="19:36" x14ac:dyDescent="0.2">
      <c r="S144" s="302" t="s">
        <v>344</v>
      </c>
      <c r="T144" s="142">
        <v>0</v>
      </c>
      <c r="U144" s="139" t="s">
        <v>285</v>
      </c>
      <c r="V144" s="303" t="s">
        <v>338</v>
      </c>
      <c r="AB144" s="402">
        <v>7427070</v>
      </c>
      <c r="AC144" s="403" t="s">
        <v>645</v>
      </c>
      <c r="AJ144" s="377">
        <v>1068601245</v>
      </c>
    </row>
    <row r="145" spans="19:36" x14ac:dyDescent="0.2">
      <c r="S145" s="302" t="s">
        <v>344</v>
      </c>
      <c r="T145" s="142">
        <v>0</v>
      </c>
      <c r="U145" s="139" t="s">
        <v>286</v>
      </c>
      <c r="V145" s="303" t="s">
        <v>339</v>
      </c>
      <c r="AB145" s="402">
        <v>9297256</v>
      </c>
      <c r="AC145" s="403" t="s">
        <v>646</v>
      </c>
      <c r="AJ145" s="377">
        <v>1081954311</v>
      </c>
    </row>
    <row r="146" spans="19:36" x14ac:dyDescent="0.2">
      <c r="S146" s="302" t="s">
        <v>344</v>
      </c>
      <c r="T146" s="142">
        <f>IF(AND(MigrationType="Recent", StoreTypeSelected=FromV2), RecentInvoiceCredit, 0 )</f>
        <v>0</v>
      </c>
      <c r="U146" s="139" t="s">
        <v>287</v>
      </c>
      <c r="V146" s="303" t="s">
        <v>340</v>
      </c>
      <c r="AB146" s="402">
        <v>9297256</v>
      </c>
      <c r="AC146" s="403" t="s">
        <v>647</v>
      </c>
      <c r="AJ146" s="377">
        <v>1084077311</v>
      </c>
    </row>
    <row r="147" spans="19:36" x14ac:dyDescent="0.2">
      <c r="S147" s="302" t="s">
        <v>344</v>
      </c>
      <c r="T147" s="142">
        <f>IF(AND(MigrationType="Recent", StoreTypeSelected=FromACS), RecentInvoiceCredit, 0 )</f>
        <v>0</v>
      </c>
      <c r="U147" s="139" t="s">
        <v>288</v>
      </c>
      <c r="V147" s="303" t="s">
        <v>341</v>
      </c>
      <c r="AB147" s="402">
        <v>9297256</v>
      </c>
      <c r="AC147" s="403" t="s">
        <v>648</v>
      </c>
      <c r="AJ147" s="377">
        <v>1098716088</v>
      </c>
    </row>
    <row r="148" spans="19:36" x14ac:dyDescent="0.2">
      <c r="S148" s="302" t="s">
        <v>344</v>
      </c>
      <c r="T148" s="142">
        <v>0</v>
      </c>
      <c r="U148" s="139" t="s">
        <v>577</v>
      </c>
      <c r="V148" s="303" t="s">
        <v>579</v>
      </c>
      <c r="AB148" s="402">
        <v>9297256</v>
      </c>
      <c r="AC148" s="403" t="s">
        <v>649</v>
      </c>
      <c r="AJ148" s="379" t="s">
        <v>711</v>
      </c>
    </row>
    <row r="149" spans="19:36" x14ac:dyDescent="0.2">
      <c r="S149" s="302" t="s">
        <v>344</v>
      </c>
      <c r="T149" s="142">
        <v>75</v>
      </c>
      <c r="U149" s="139" t="s">
        <v>578</v>
      </c>
      <c r="V149" s="303" t="s">
        <v>582</v>
      </c>
      <c r="AB149" s="402">
        <v>9297256</v>
      </c>
      <c r="AC149" s="403" t="s">
        <v>650</v>
      </c>
      <c r="AJ149" s="378">
        <v>1112439754</v>
      </c>
    </row>
    <row r="150" spans="19:36" x14ac:dyDescent="0.2">
      <c r="S150" s="302" t="s">
        <v>344</v>
      </c>
      <c r="T150" s="142">
        <f>IF(AND(MigrationType="Recent", StoreTypeSelected=FromISS45), RecentInvoiceCredit, 0 )</f>
        <v>0</v>
      </c>
      <c r="U150" s="139" t="s">
        <v>289</v>
      </c>
      <c r="V150" s="303" t="s">
        <v>342</v>
      </c>
      <c r="AB150" s="402">
        <v>9297256</v>
      </c>
      <c r="AC150" s="403" t="s">
        <v>651</v>
      </c>
      <c r="AJ150" s="379">
        <v>1129261172</v>
      </c>
    </row>
    <row r="151" spans="19:36" x14ac:dyDescent="0.2">
      <c r="S151" s="302" t="s">
        <v>344</v>
      </c>
      <c r="T151" s="142"/>
      <c r="U151" s="139" t="s">
        <v>733</v>
      </c>
      <c r="V151" s="303" t="s">
        <v>725</v>
      </c>
      <c r="AB151" s="402">
        <v>9297256</v>
      </c>
      <c r="AC151" s="403" t="s">
        <v>687</v>
      </c>
      <c r="AJ151" s="377">
        <v>1133652053</v>
      </c>
    </row>
    <row r="152" spans="19:36" x14ac:dyDescent="0.2">
      <c r="S152" s="302" t="s">
        <v>344</v>
      </c>
      <c r="T152" s="142"/>
      <c r="U152" s="139" t="s">
        <v>734</v>
      </c>
      <c r="V152" s="303" t="s">
        <v>726</v>
      </c>
      <c r="AB152" s="402">
        <v>9297256</v>
      </c>
      <c r="AC152" s="403" t="s">
        <v>652</v>
      </c>
      <c r="AJ152" s="379">
        <v>1144353548</v>
      </c>
    </row>
    <row r="153" spans="19:36" x14ac:dyDescent="0.2">
      <c r="S153" s="302" t="s">
        <v>344</v>
      </c>
      <c r="T153" s="142">
        <f>IF(AND(MigrationType="Recent", StoreTypeSelected=FromISS45), RecentInvoiceCredit, 0 )</f>
        <v>0</v>
      </c>
      <c r="U153" s="139" t="s">
        <v>685</v>
      </c>
      <c r="V153" s="303" t="s">
        <v>686</v>
      </c>
      <c r="AB153" s="402">
        <v>7427067</v>
      </c>
      <c r="AC153" s="403" t="s">
        <v>653</v>
      </c>
      <c r="AJ153" s="379">
        <v>1151449330</v>
      </c>
    </row>
    <row r="154" spans="19:36" x14ac:dyDescent="0.2">
      <c r="S154" s="302" t="s">
        <v>344</v>
      </c>
      <c r="T154" s="142">
        <v>0</v>
      </c>
      <c r="U154" s="139" t="s">
        <v>12</v>
      </c>
      <c r="V154" s="303" t="s">
        <v>601</v>
      </c>
      <c r="AB154" s="402">
        <v>9297256</v>
      </c>
      <c r="AC154" s="403" t="s">
        <v>688</v>
      </c>
      <c r="AJ154" s="377">
        <v>1155704342</v>
      </c>
    </row>
    <row r="155" spans="19:36" x14ac:dyDescent="0.2">
      <c r="S155" s="302" t="s">
        <v>344</v>
      </c>
      <c r="T155" s="142">
        <v>0</v>
      </c>
      <c r="U155" s="139" t="s">
        <v>386</v>
      </c>
      <c r="V155" s="303" t="s">
        <v>537</v>
      </c>
      <c r="AB155" s="402">
        <v>9297256</v>
      </c>
      <c r="AC155" s="403" t="s">
        <v>659</v>
      </c>
      <c r="AJ155" s="378">
        <v>1166699340</v>
      </c>
    </row>
    <row r="156" spans="19:36" x14ac:dyDescent="0.2">
      <c r="S156" s="302" t="s">
        <v>344</v>
      </c>
      <c r="T156" s="142">
        <v>0</v>
      </c>
      <c r="U156" s="139" t="s">
        <v>744</v>
      </c>
      <c r="V156" s="303" t="str">
        <f>"Partner Demo/Lab Designator " &amp; IF(Purpose=Migrating, "(" &amp; ComingFromText &amp; " Lab Migration)", "(New Lab)")</f>
        <v>Partner Demo/Lab Designator (New Lab)</v>
      </c>
      <c r="AB156" s="402">
        <v>9297256</v>
      </c>
      <c r="AC156" s="403" t="s">
        <v>654</v>
      </c>
      <c r="AJ156" s="377">
        <v>1171262944</v>
      </c>
    </row>
    <row r="157" spans="19:36" x14ac:dyDescent="0.2">
      <c r="S157" s="302" t="s">
        <v>344</v>
      </c>
      <c r="T157" s="142">
        <v>0</v>
      </c>
      <c r="U157" s="139" t="s">
        <v>748</v>
      </c>
      <c r="V157" s="303" t="str">
        <f>"Customer Lab Designator " &amp; IF(Purpose=Migrating, "(" &amp; ComingFromText &amp; " Lab Migration)", "(New First/Initial Lab)")</f>
        <v>Customer Lab Designator (New First/Initial Lab)</v>
      </c>
      <c r="AB157" s="402">
        <v>9297256</v>
      </c>
      <c r="AC157" s="403" t="s">
        <v>655</v>
      </c>
      <c r="AJ157" s="377" t="s">
        <v>728</v>
      </c>
    </row>
    <row r="158" spans="19:36" x14ac:dyDescent="0.2">
      <c r="S158" s="302" t="s">
        <v>344</v>
      </c>
      <c r="T158" s="142">
        <v>0</v>
      </c>
      <c r="U158" s="139" t="s">
        <v>749</v>
      </c>
      <c r="V158" s="303" t="str">
        <f>"Customer Lab Designator " &amp; IF(Purpose=Migrating, "(" &amp; ComingFromText &amp; " Lab Migration)", "(Second/Additional Lab)")</f>
        <v>Customer Lab Designator (Second/Additional Lab)</v>
      </c>
      <c r="AB158" s="402">
        <v>9297256</v>
      </c>
      <c r="AC158" s="403" t="s">
        <v>656</v>
      </c>
      <c r="AJ158" s="377">
        <v>1179058995</v>
      </c>
    </row>
    <row r="159" spans="19:36" x14ac:dyDescent="0.2">
      <c r="S159" s="302" t="s">
        <v>344</v>
      </c>
      <c r="T159" s="142">
        <v>0</v>
      </c>
      <c r="U159" s="139" t="s">
        <v>610</v>
      </c>
      <c r="V159" s="303" t="str">
        <f>"Channel Partner ENCOR Demo/Lab " &amp; IF(Purpose=Migrating, "(" &amp; ComingFromText &amp; " Lab Migration)", "(New Lab)")</f>
        <v>Channel Partner ENCOR Demo/Lab (New Lab)</v>
      </c>
      <c r="AB159" s="402">
        <v>9297256</v>
      </c>
      <c r="AC159" s="403" t="s">
        <v>657</v>
      </c>
      <c r="AJ159" s="377">
        <v>1180775066</v>
      </c>
    </row>
    <row r="160" spans="19:36" x14ac:dyDescent="0.2">
      <c r="S160" s="302" t="s">
        <v>344</v>
      </c>
      <c r="T160" s="142">
        <f>IF(Purpose=Migrating, 0, 1000)</f>
        <v>1000</v>
      </c>
      <c r="U160" s="139" t="s">
        <v>611</v>
      </c>
      <c r="V160" s="303" t="str">
        <f>"Customer ENCOR Lab " &amp; IF(Purpose=Migrating, "(" &amp; ComingFromText &amp; " Lab Migration)", "(New First/Initial Lab)")</f>
        <v>Customer ENCOR Lab (New First/Initial Lab)</v>
      </c>
      <c r="AB160" s="402">
        <v>9297256</v>
      </c>
      <c r="AC160" s="403" t="s">
        <v>658</v>
      </c>
      <c r="AJ160" s="378">
        <v>1194765219</v>
      </c>
    </row>
    <row r="161" spans="19:36" x14ac:dyDescent="0.2">
      <c r="S161" s="308" t="s">
        <v>344</v>
      </c>
      <c r="T161" s="309">
        <f>IF(Purpose=Migrating, 0, 500)</f>
        <v>500</v>
      </c>
      <c r="U161" s="436" t="s">
        <v>612</v>
      </c>
      <c r="V161" s="437" t="str">
        <f>"Customer ENCOR Lab " &amp; IF(Purpose=Migrating, "(" &amp; ComingFromText &amp; " Lab Migration)", "(Second/Additional Lab)")</f>
        <v>Customer ENCOR Lab (Second/Additional Lab)</v>
      </c>
      <c r="AB161" s="402">
        <v>10273465</v>
      </c>
      <c r="AC161" s="403" t="s">
        <v>689</v>
      </c>
      <c r="AJ161" s="379">
        <v>1200096933</v>
      </c>
    </row>
    <row r="162" spans="19:36" x14ac:dyDescent="0.2">
      <c r="AB162" s="402">
        <v>9297256</v>
      </c>
      <c r="AC162" s="403" t="s">
        <v>660</v>
      </c>
      <c r="AJ162" s="377">
        <v>1202232277</v>
      </c>
    </row>
    <row r="163" spans="19:36" x14ac:dyDescent="0.2">
      <c r="AB163" s="402">
        <v>9303195</v>
      </c>
      <c r="AC163" s="403" t="s">
        <v>669</v>
      </c>
      <c r="AJ163" s="378">
        <v>1204593855</v>
      </c>
    </row>
    <row r="164" spans="19:36" x14ac:dyDescent="0.2">
      <c r="AB164" s="402">
        <v>27954</v>
      </c>
      <c r="AC164" s="403" t="s">
        <v>670</v>
      </c>
      <c r="AJ164" s="377">
        <v>1207048055</v>
      </c>
    </row>
    <row r="165" spans="19:36" x14ac:dyDescent="0.2">
      <c r="AB165" s="402">
        <v>9297110</v>
      </c>
      <c r="AC165" s="403" t="s">
        <v>672</v>
      </c>
      <c r="AJ165" s="378">
        <v>1207974385</v>
      </c>
    </row>
    <row r="166" spans="19:36" x14ac:dyDescent="0.2">
      <c r="AB166" s="402">
        <v>9302246</v>
      </c>
      <c r="AC166" s="403" t="s">
        <v>671</v>
      </c>
      <c r="AJ166" s="377">
        <v>1217663837</v>
      </c>
    </row>
    <row r="167" spans="19:36" x14ac:dyDescent="0.2">
      <c r="AB167" s="402">
        <v>28018</v>
      </c>
      <c r="AC167" s="403" t="s">
        <v>634</v>
      </c>
      <c r="AJ167" s="377">
        <v>1218365156</v>
      </c>
    </row>
    <row r="168" spans="19:36" x14ac:dyDescent="0.2">
      <c r="AB168" s="402">
        <v>9303054</v>
      </c>
      <c r="AC168" s="403" t="s">
        <v>673</v>
      </c>
      <c r="AJ168" s="377">
        <v>1224704813</v>
      </c>
    </row>
    <row r="169" spans="19:36" x14ac:dyDescent="0.2">
      <c r="AB169" s="402">
        <v>9300906</v>
      </c>
      <c r="AC169" s="403" t="s">
        <v>674</v>
      </c>
      <c r="AJ169" s="377">
        <v>1241319545</v>
      </c>
    </row>
    <row r="170" spans="19:36" x14ac:dyDescent="0.2">
      <c r="AB170" s="413" t="s">
        <v>640</v>
      </c>
      <c r="AC170" s="404" t="s">
        <v>636</v>
      </c>
      <c r="AJ170" s="377">
        <v>1252304897</v>
      </c>
    </row>
    <row r="171" spans="19:36" x14ac:dyDescent="0.2">
      <c r="AJ171" s="377">
        <v>1260865124</v>
      </c>
    </row>
    <row r="172" spans="19:36" x14ac:dyDescent="0.2">
      <c r="AJ172" s="377">
        <v>1264663970</v>
      </c>
    </row>
    <row r="173" spans="19:36" x14ac:dyDescent="0.2">
      <c r="AJ173" s="377">
        <v>1284614882</v>
      </c>
    </row>
    <row r="174" spans="19:36" x14ac:dyDescent="0.2">
      <c r="AD174" t="s">
        <v>24</v>
      </c>
      <c r="AJ174" s="378">
        <v>1287075610</v>
      </c>
    </row>
    <row r="175" spans="19:36" x14ac:dyDescent="0.2">
      <c r="AJ175" s="377">
        <v>1287616884</v>
      </c>
    </row>
    <row r="176" spans="19:36" x14ac:dyDescent="0.2">
      <c r="AJ176" s="379" t="s">
        <v>719</v>
      </c>
    </row>
    <row r="177" spans="36:36" x14ac:dyDescent="0.2">
      <c r="AJ177" s="379">
        <v>1308048188</v>
      </c>
    </row>
    <row r="178" spans="36:36" x14ac:dyDescent="0.2">
      <c r="AJ178" s="377">
        <v>1325103065</v>
      </c>
    </row>
    <row r="179" spans="36:36" x14ac:dyDescent="0.2">
      <c r="AJ179" s="379">
        <v>1336803025</v>
      </c>
    </row>
    <row r="180" spans="36:36" x14ac:dyDescent="0.2">
      <c r="AJ180" s="377">
        <v>1340724739</v>
      </c>
    </row>
    <row r="181" spans="36:36" x14ac:dyDescent="0.2">
      <c r="AJ181" s="377" t="s">
        <v>714</v>
      </c>
    </row>
    <row r="182" spans="36:36" x14ac:dyDescent="0.2">
      <c r="AJ182" s="378">
        <v>1349777009</v>
      </c>
    </row>
    <row r="183" spans="36:36" x14ac:dyDescent="0.2">
      <c r="AJ183" s="377" t="s">
        <v>713</v>
      </c>
    </row>
    <row r="184" spans="36:36" x14ac:dyDescent="0.2">
      <c r="AJ184" s="377" t="s">
        <v>745</v>
      </c>
    </row>
    <row r="185" spans="36:36" x14ac:dyDescent="0.2">
      <c r="AJ185" s="377">
        <v>1374266879</v>
      </c>
    </row>
    <row r="186" spans="36:36" x14ac:dyDescent="0.2">
      <c r="AJ186" s="377">
        <v>1375958823</v>
      </c>
    </row>
    <row r="187" spans="36:36" x14ac:dyDescent="0.2">
      <c r="AJ187" s="379">
        <v>1377904450</v>
      </c>
    </row>
    <row r="188" spans="36:36" x14ac:dyDescent="0.2">
      <c r="AJ188" s="377">
        <v>1381505272</v>
      </c>
    </row>
    <row r="189" spans="36:36" x14ac:dyDescent="0.2">
      <c r="AJ189" s="377">
        <v>1388515976</v>
      </c>
    </row>
    <row r="190" spans="36:36" x14ac:dyDescent="0.2">
      <c r="AJ190" s="377" t="s">
        <v>729</v>
      </c>
    </row>
    <row r="191" spans="36:36" x14ac:dyDescent="0.2">
      <c r="AJ191" s="377">
        <v>1401303568</v>
      </c>
    </row>
    <row r="192" spans="36:36" x14ac:dyDescent="0.2">
      <c r="AJ192" s="377">
        <v>1405929604</v>
      </c>
    </row>
    <row r="193" spans="36:36" x14ac:dyDescent="0.2">
      <c r="AJ193" s="379">
        <v>1424115349</v>
      </c>
    </row>
    <row r="194" spans="36:36" x14ac:dyDescent="0.2">
      <c r="AJ194" s="377">
        <v>1437411054</v>
      </c>
    </row>
    <row r="195" spans="36:36" x14ac:dyDescent="0.2">
      <c r="AJ195" s="378">
        <v>1441657377</v>
      </c>
    </row>
    <row r="196" spans="36:36" x14ac:dyDescent="0.2">
      <c r="AJ196" s="377">
        <v>1456867735</v>
      </c>
    </row>
    <row r="197" spans="36:36" x14ac:dyDescent="0.2">
      <c r="AJ197" s="378">
        <v>1468512152</v>
      </c>
    </row>
    <row r="198" spans="36:36" x14ac:dyDescent="0.2">
      <c r="AJ198" s="377">
        <v>1470390502</v>
      </c>
    </row>
    <row r="199" spans="36:36" x14ac:dyDescent="0.2">
      <c r="AJ199" s="378">
        <v>1486229022</v>
      </c>
    </row>
    <row r="200" spans="36:36" x14ac:dyDescent="0.2">
      <c r="AJ200" s="379">
        <v>1497644221</v>
      </c>
    </row>
    <row r="201" spans="36:36" x14ac:dyDescent="0.2">
      <c r="AJ201" s="377">
        <v>1498848733</v>
      </c>
    </row>
    <row r="202" spans="36:36" x14ac:dyDescent="0.2">
      <c r="AJ202" s="377">
        <v>1521877917</v>
      </c>
    </row>
    <row r="203" spans="36:36" x14ac:dyDescent="0.2">
      <c r="AJ203" s="379" t="s">
        <v>717</v>
      </c>
    </row>
    <row r="204" spans="36:36" x14ac:dyDescent="0.2">
      <c r="AJ204" s="377">
        <v>1541625938</v>
      </c>
    </row>
    <row r="205" spans="36:36" x14ac:dyDescent="0.2">
      <c r="AJ205" s="379">
        <v>1547651319</v>
      </c>
    </row>
    <row r="206" spans="36:36" x14ac:dyDescent="0.2">
      <c r="AJ206" s="378" t="s">
        <v>741</v>
      </c>
    </row>
    <row r="207" spans="36:36" x14ac:dyDescent="0.2">
      <c r="AJ207" s="378">
        <v>1571440192</v>
      </c>
    </row>
    <row r="208" spans="36:36" x14ac:dyDescent="0.2">
      <c r="AJ208" s="378">
        <v>1576842953</v>
      </c>
    </row>
    <row r="209" spans="36:36" x14ac:dyDescent="0.2">
      <c r="AJ209" s="378">
        <v>1588875126</v>
      </c>
    </row>
    <row r="210" spans="36:36" x14ac:dyDescent="0.2">
      <c r="AJ210" s="377">
        <v>1596777887</v>
      </c>
    </row>
    <row r="211" spans="36:36" x14ac:dyDescent="0.2">
      <c r="AJ211" s="379">
        <v>1598261624</v>
      </c>
    </row>
    <row r="212" spans="36:36" x14ac:dyDescent="0.2">
      <c r="AJ212" s="377">
        <v>1607067157</v>
      </c>
    </row>
    <row r="213" spans="36:36" x14ac:dyDescent="0.2">
      <c r="AJ213" s="377">
        <v>1613010121</v>
      </c>
    </row>
    <row r="214" spans="36:36" x14ac:dyDescent="0.2">
      <c r="AJ214" s="377" t="s">
        <v>730</v>
      </c>
    </row>
    <row r="215" spans="36:36" x14ac:dyDescent="0.2">
      <c r="AJ215" s="377">
        <v>1645890042</v>
      </c>
    </row>
    <row r="216" spans="36:36" x14ac:dyDescent="0.2">
      <c r="AJ216" s="379">
        <v>1646453660</v>
      </c>
    </row>
    <row r="217" spans="36:36" x14ac:dyDescent="0.2">
      <c r="AJ217" s="377">
        <v>1652270483</v>
      </c>
    </row>
    <row r="218" spans="36:36" x14ac:dyDescent="0.2">
      <c r="AJ218" s="377">
        <v>1662541637</v>
      </c>
    </row>
    <row r="219" spans="36:36" x14ac:dyDescent="0.2">
      <c r="AJ219" s="377">
        <v>1663442860</v>
      </c>
    </row>
    <row r="220" spans="36:36" x14ac:dyDescent="0.2">
      <c r="AJ220" s="377">
        <v>1680834642</v>
      </c>
    </row>
    <row r="221" spans="36:36" x14ac:dyDescent="0.2">
      <c r="AJ221" s="377">
        <v>1682148732</v>
      </c>
    </row>
    <row r="222" spans="36:36" x14ac:dyDescent="0.2">
      <c r="AJ222" s="377">
        <v>1686107597</v>
      </c>
    </row>
    <row r="223" spans="36:36" x14ac:dyDescent="0.2">
      <c r="AJ223" s="379">
        <v>1695114214</v>
      </c>
    </row>
    <row r="224" spans="36:36" x14ac:dyDescent="0.2">
      <c r="AJ224" s="377">
        <v>1707311151</v>
      </c>
    </row>
    <row r="225" spans="36:36" x14ac:dyDescent="0.2">
      <c r="AJ225" s="377">
        <v>1722025206</v>
      </c>
    </row>
    <row r="226" spans="36:36" x14ac:dyDescent="0.2">
      <c r="AJ226" s="377">
        <v>1723062332</v>
      </c>
    </row>
    <row r="227" spans="36:36" x14ac:dyDescent="0.2">
      <c r="AJ227" s="377">
        <v>1738673843</v>
      </c>
    </row>
    <row r="228" spans="36:36" x14ac:dyDescent="0.2">
      <c r="AJ228" s="377">
        <v>1740852908</v>
      </c>
    </row>
    <row r="229" spans="36:36" x14ac:dyDescent="0.2">
      <c r="AJ229" s="377">
        <v>1760227022</v>
      </c>
    </row>
    <row r="230" spans="36:36" x14ac:dyDescent="0.2">
      <c r="AJ230" s="379" t="s">
        <v>720</v>
      </c>
    </row>
    <row r="231" spans="36:36" x14ac:dyDescent="0.2">
      <c r="AJ231" s="379">
        <v>1772251165</v>
      </c>
    </row>
    <row r="232" spans="36:36" x14ac:dyDescent="0.2">
      <c r="AJ232" s="377">
        <v>1778324768</v>
      </c>
    </row>
    <row r="233" spans="36:36" x14ac:dyDescent="0.2">
      <c r="AJ233" s="379" t="s">
        <v>722</v>
      </c>
    </row>
    <row r="234" spans="36:36" x14ac:dyDescent="0.2">
      <c r="AJ234" s="379">
        <v>1811229577</v>
      </c>
    </row>
    <row r="235" spans="36:36" x14ac:dyDescent="0.2">
      <c r="AJ235" s="377">
        <v>1831551767</v>
      </c>
    </row>
    <row r="236" spans="36:36" x14ac:dyDescent="0.2">
      <c r="AJ236" s="377">
        <v>1832159673</v>
      </c>
    </row>
    <row r="237" spans="36:36" x14ac:dyDescent="0.2">
      <c r="AJ237" s="377" t="s">
        <v>746</v>
      </c>
    </row>
    <row r="238" spans="36:36" x14ac:dyDescent="0.2">
      <c r="AJ238" s="379">
        <v>1852466944</v>
      </c>
    </row>
    <row r="239" spans="36:36" x14ac:dyDescent="0.2">
      <c r="AJ239" s="377">
        <v>1854637144</v>
      </c>
    </row>
    <row r="240" spans="36:36" x14ac:dyDescent="0.2">
      <c r="AJ240" s="379">
        <v>1856450633</v>
      </c>
    </row>
    <row r="241" spans="36:36" x14ac:dyDescent="0.2">
      <c r="AJ241" s="379" t="s">
        <v>740</v>
      </c>
    </row>
    <row r="242" spans="36:36" x14ac:dyDescent="0.2">
      <c r="AJ242" s="377">
        <v>1880797954</v>
      </c>
    </row>
    <row r="243" spans="36:36" x14ac:dyDescent="0.2">
      <c r="AJ243" s="379">
        <v>1882822025</v>
      </c>
    </row>
    <row r="244" spans="36:36" x14ac:dyDescent="0.2">
      <c r="AJ244" s="379" t="s">
        <v>718</v>
      </c>
    </row>
    <row r="245" spans="36:36" x14ac:dyDescent="0.2">
      <c r="AJ245" s="378">
        <v>1906822553</v>
      </c>
    </row>
    <row r="246" spans="36:36" x14ac:dyDescent="0.2">
      <c r="AJ246" s="377">
        <v>1922972204</v>
      </c>
    </row>
    <row r="247" spans="36:36" x14ac:dyDescent="0.2">
      <c r="AJ247" s="378">
        <v>1936871267</v>
      </c>
    </row>
    <row r="248" spans="36:36" x14ac:dyDescent="0.2">
      <c r="AJ248" s="377">
        <v>1943187449</v>
      </c>
    </row>
    <row r="249" spans="36:36" x14ac:dyDescent="0.2">
      <c r="AJ249" s="377">
        <v>1957340753</v>
      </c>
    </row>
    <row r="250" spans="36:36" x14ac:dyDescent="0.2">
      <c r="AJ250" s="378">
        <v>1960520283</v>
      </c>
    </row>
    <row r="251" spans="36:36" x14ac:dyDescent="0.2">
      <c r="AJ251" s="377">
        <v>1967222480</v>
      </c>
    </row>
    <row r="252" spans="36:36" x14ac:dyDescent="0.2">
      <c r="AJ252" s="379">
        <v>1975046226</v>
      </c>
    </row>
    <row r="253" spans="36:36" x14ac:dyDescent="0.2">
      <c r="AJ253" s="378">
        <v>1975059630</v>
      </c>
    </row>
    <row r="254" spans="36:36" x14ac:dyDescent="0.2">
      <c r="AJ254" s="377">
        <v>1986872992</v>
      </c>
    </row>
    <row r="255" spans="36:36" x14ac:dyDescent="0.2">
      <c r="AJ255" s="377">
        <v>1991754629</v>
      </c>
    </row>
    <row r="256" spans="36:36" x14ac:dyDescent="0.2">
      <c r="AJ256" s="377">
        <v>1993609457</v>
      </c>
    </row>
    <row r="257" spans="36:36" x14ac:dyDescent="0.2">
      <c r="AJ257" s="377">
        <v>2003836960</v>
      </c>
    </row>
    <row r="258" spans="36:36" x14ac:dyDescent="0.2">
      <c r="AJ258" s="377">
        <v>2008263619</v>
      </c>
    </row>
    <row r="259" spans="36:36" x14ac:dyDescent="0.2">
      <c r="AJ259" s="379">
        <v>2010773214</v>
      </c>
    </row>
    <row r="260" spans="36:36" x14ac:dyDescent="0.2">
      <c r="AJ260" s="377">
        <v>2019787932</v>
      </c>
    </row>
    <row r="261" spans="36:36" x14ac:dyDescent="0.2">
      <c r="AJ261" s="379">
        <v>2028422254</v>
      </c>
    </row>
    <row r="262" spans="36:36" x14ac:dyDescent="0.2">
      <c r="AJ262" s="377">
        <v>2031323057</v>
      </c>
    </row>
    <row r="263" spans="36:36" x14ac:dyDescent="0.2">
      <c r="AJ263" s="377" t="s">
        <v>737</v>
      </c>
    </row>
    <row r="264" spans="36:36" x14ac:dyDescent="0.2">
      <c r="AJ264" s="379">
        <v>2041169323</v>
      </c>
    </row>
    <row r="265" spans="36:36" x14ac:dyDescent="0.2">
      <c r="AJ265" s="377">
        <v>2045924406</v>
      </c>
    </row>
    <row r="266" spans="36:36" x14ac:dyDescent="0.2">
      <c r="AJ266" s="379">
        <v>2057595428</v>
      </c>
    </row>
    <row r="267" spans="36:36" x14ac:dyDescent="0.2">
      <c r="AJ267" s="379">
        <v>2066895356</v>
      </c>
    </row>
    <row r="268" spans="36:36" x14ac:dyDescent="0.2">
      <c r="AJ268" s="379">
        <v>2077899265</v>
      </c>
    </row>
    <row r="269" spans="36:36" x14ac:dyDescent="0.2">
      <c r="AJ269" s="377">
        <v>2078880106</v>
      </c>
    </row>
    <row r="270" spans="36:36" x14ac:dyDescent="0.2">
      <c r="AJ270" s="377">
        <v>2085758140</v>
      </c>
    </row>
    <row r="271" spans="36:36" x14ac:dyDescent="0.2">
      <c r="AJ271" s="379">
        <v>2099404034</v>
      </c>
    </row>
    <row r="272" spans="36:36" x14ac:dyDescent="0.2">
      <c r="AJ272" s="379">
        <v>2100888165</v>
      </c>
    </row>
    <row r="273" spans="36:36" x14ac:dyDescent="0.2">
      <c r="AJ273" s="377">
        <v>2102619882</v>
      </c>
    </row>
    <row r="274" spans="36:36" x14ac:dyDescent="0.2">
      <c r="AJ274" s="377" t="s">
        <v>715</v>
      </c>
    </row>
    <row r="275" spans="36:36" x14ac:dyDescent="0.2">
      <c r="AJ275" s="377">
        <v>2134628008</v>
      </c>
    </row>
    <row r="276" spans="36:36" x14ac:dyDescent="0.2">
      <c r="AJ276" s="378">
        <v>2142119622</v>
      </c>
    </row>
    <row r="277" spans="36:36" x14ac:dyDescent="0.2">
      <c r="AJ277" s="377">
        <v>9999911111</v>
      </c>
    </row>
  </sheetData>
  <sheetProtection password="CAD4" sheet="1" objects="1" scenarios="1"/>
  <sortState ref="AB125:AC168">
    <sortCondition ref="AC125:AC168"/>
  </sortState>
  <mergeCells count="213">
    <mergeCell ref="BH7:BJ7"/>
    <mergeCell ref="BH8:BJ8"/>
    <mergeCell ref="BH9:BJ9"/>
    <mergeCell ref="BH10:BJ10"/>
    <mergeCell ref="BH11:BJ11"/>
    <mergeCell ref="D6:I6"/>
    <mergeCell ref="D5:I5"/>
    <mergeCell ref="D4:I4"/>
    <mergeCell ref="D3:I3"/>
    <mergeCell ref="M5:P5"/>
    <mergeCell ref="M6:P6"/>
    <mergeCell ref="J9:M9"/>
    <mergeCell ref="G8:P8"/>
    <mergeCell ref="J6:L6"/>
    <mergeCell ref="G9:I9"/>
    <mergeCell ref="G10:I10"/>
    <mergeCell ref="N10:P10"/>
    <mergeCell ref="N9:P9"/>
    <mergeCell ref="CA52:CI52"/>
    <mergeCell ref="A11:L11"/>
    <mergeCell ref="BH14:BJ14"/>
    <mergeCell ref="BH15:BJ15"/>
    <mergeCell ref="BH16:BJ16"/>
    <mergeCell ref="J10:M10"/>
    <mergeCell ref="A10:F10"/>
    <mergeCell ref="O11:P11"/>
    <mergeCell ref="M11:N11"/>
    <mergeCell ref="C13:L13"/>
    <mergeCell ref="C14:L14"/>
    <mergeCell ref="A15:L15"/>
    <mergeCell ref="A18:L18"/>
    <mergeCell ref="A17:L17"/>
    <mergeCell ref="M16:N16"/>
    <mergeCell ref="O16:P16"/>
    <mergeCell ref="O12:P12"/>
    <mergeCell ref="M12:N12"/>
    <mergeCell ref="O14:P14"/>
    <mergeCell ref="M15:N15"/>
    <mergeCell ref="O15:P15"/>
    <mergeCell ref="M13:N13"/>
    <mergeCell ref="O13:P13"/>
    <mergeCell ref="M14:N14"/>
    <mergeCell ref="O19:P19"/>
    <mergeCell ref="BH32:BJ32"/>
    <mergeCell ref="A20:L20"/>
    <mergeCell ref="M35:N35"/>
    <mergeCell ref="CB6:CD6"/>
    <mergeCell ref="BH31:BJ31"/>
    <mergeCell ref="M30:N30"/>
    <mergeCell ref="O30:P30"/>
    <mergeCell ref="O31:P31"/>
    <mergeCell ref="O22:P22"/>
    <mergeCell ref="BH33:BJ33"/>
    <mergeCell ref="BH34:BJ34"/>
    <mergeCell ref="M19:N19"/>
    <mergeCell ref="BH24:BJ24"/>
    <mergeCell ref="BH25:BJ25"/>
    <mergeCell ref="BH26:BJ26"/>
    <mergeCell ref="O32:P32"/>
    <mergeCell ref="M21:N21"/>
    <mergeCell ref="M20:N20"/>
    <mergeCell ref="O24:P24"/>
    <mergeCell ref="M33:N33"/>
    <mergeCell ref="O33:P33"/>
    <mergeCell ref="M32:N32"/>
    <mergeCell ref="M7:P7"/>
    <mergeCell ref="A40:L40"/>
    <mergeCell ref="CB7:CD10"/>
    <mergeCell ref="CB11:CD11"/>
    <mergeCell ref="A22:L22"/>
    <mergeCell ref="O21:P21"/>
    <mergeCell ref="M23:N23"/>
    <mergeCell ref="O23:P23"/>
    <mergeCell ref="M27:N27"/>
    <mergeCell ref="O26:P26"/>
    <mergeCell ref="O27:P27"/>
    <mergeCell ref="M26:N26"/>
    <mergeCell ref="A26:L26"/>
    <mergeCell ref="A12:B12"/>
    <mergeCell ref="C12:L12"/>
    <mergeCell ref="BH12:BJ12"/>
    <mergeCell ref="BH13:BJ13"/>
    <mergeCell ref="A8:F8"/>
    <mergeCell ref="BH27:BJ27"/>
    <mergeCell ref="A16:L16"/>
    <mergeCell ref="A7:L7"/>
    <mergeCell ref="A30:L30"/>
    <mergeCell ref="BH28:BJ28"/>
    <mergeCell ref="BH29:BJ29"/>
    <mergeCell ref="BH30:BJ30"/>
    <mergeCell ref="N1:N2"/>
    <mergeCell ref="F2:M2"/>
    <mergeCell ref="F1:M1"/>
    <mergeCell ref="A1:E2"/>
    <mergeCell ref="J3:L3"/>
    <mergeCell ref="J4:L4"/>
    <mergeCell ref="A3:C3"/>
    <mergeCell ref="A9:F9"/>
    <mergeCell ref="A5:C5"/>
    <mergeCell ref="A6:C6"/>
    <mergeCell ref="J5:L5"/>
    <mergeCell ref="M3:P3"/>
    <mergeCell ref="M4:P4"/>
    <mergeCell ref="A37:L37"/>
    <mergeCell ref="O36:P36"/>
    <mergeCell ref="M18:N18"/>
    <mergeCell ref="O18:P18"/>
    <mergeCell ref="M17:N17"/>
    <mergeCell ref="A28:L28"/>
    <mergeCell ref="A19:L19"/>
    <mergeCell ref="A24:L24"/>
    <mergeCell ref="A25:L25"/>
    <mergeCell ref="A34:L34"/>
    <mergeCell ref="M22:N22"/>
    <mergeCell ref="M36:N36"/>
    <mergeCell ref="M37:N37"/>
    <mergeCell ref="A36:L36"/>
    <mergeCell ref="D35:L35"/>
    <mergeCell ref="A35:C35"/>
    <mergeCell ref="M24:N24"/>
    <mergeCell ref="A27:L27"/>
    <mergeCell ref="O25:P25"/>
    <mergeCell ref="O34:P34"/>
    <mergeCell ref="A31:L31"/>
    <mergeCell ref="A32:L32"/>
    <mergeCell ref="A33:L33"/>
    <mergeCell ref="O20:P20"/>
    <mergeCell ref="O37:P37"/>
    <mergeCell ref="O35:P35"/>
    <mergeCell ref="M31:N31"/>
    <mergeCell ref="M34:N34"/>
    <mergeCell ref="AE100:AG104"/>
    <mergeCell ref="AB100:AB102"/>
    <mergeCell ref="AA100:AA102"/>
    <mergeCell ref="AC100:AC104"/>
    <mergeCell ref="AD100:AD104"/>
    <mergeCell ref="M49:N49"/>
    <mergeCell ref="O49:P49"/>
    <mergeCell ref="A99:O99"/>
    <mergeCell ref="A103:O103"/>
    <mergeCell ref="A91:O91"/>
    <mergeCell ref="A95:O95"/>
    <mergeCell ref="A51:E51"/>
    <mergeCell ref="M50:N50"/>
    <mergeCell ref="O50:P50"/>
    <mergeCell ref="G51:H51"/>
    <mergeCell ref="A53:P53"/>
    <mergeCell ref="A52:B52"/>
    <mergeCell ref="C52:P52"/>
    <mergeCell ref="A54:P54"/>
    <mergeCell ref="A50:L50"/>
    <mergeCell ref="A49:L49"/>
    <mergeCell ref="I51:L51"/>
    <mergeCell ref="M51:P51"/>
    <mergeCell ref="O38:P38"/>
    <mergeCell ref="O39:P39"/>
    <mergeCell ref="O40:P40"/>
    <mergeCell ref="M43:N43"/>
    <mergeCell ref="A39:L39"/>
    <mergeCell ref="M44:N44"/>
    <mergeCell ref="A44:L44"/>
    <mergeCell ref="M39:N39"/>
    <mergeCell ref="M38:N38"/>
    <mergeCell ref="A43:C43"/>
    <mergeCell ref="M40:N40"/>
    <mergeCell ref="A38:L38"/>
    <mergeCell ref="O47:P47"/>
    <mergeCell ref="O48:P48"/>
    <mergeCell ref="E48:L48"/>
    <mergeCell ref="O44:P44"/>
    <mergeCell ref="M41:N41"/>
    <mergeCell ref="O43:P43"/>
    <mergeCell ref="O41:P41"/>
    <mergeCell ref="O42:P42"/>
    <mergeCell ref="A42:L42"/>
    <mergeCell ref="M48:N48"/>
    <mergeCell ref="A41:L41"/>
    <mergeCell ref="M45:N45"/>
    <mergeCell ref="A46:L46"/>
    <mergeCell ref="A48:C48"/>
    <mergeCell ref="M46:N46"/>
    <mergeCell ref="O46:P46"/>
    <mergeCell ref="D43:L43"/>
    <mergeCell ref="O45:P45"/>
    <mergeCell ref="A47:L47"/>
    <mergeCell ref="M47:N47"/>
    <mergeCell ref="D45:L45"/>
    <mergeCell ref="A45:C45"/>
    <mergeCell ref="M42:N42"/>
    <mergeCell ref="CA1:CA2"/>
    <mergeCell ref="O1:P1"/>
    <mergeCell ref="O2:P2"/>
    <mergeCell ref="M28:N28"/>
    <mergeCell ref="M29:N29"/>
    <mergeCell ref="O29:P29"/>
    <mergeCell ref="O28:P28"/>
    <mergeCell ref="A21:L21"/>
    <mergeCell ref="A23:L23"/>
    <mergeCell ref="A29:L29"/>
    <mergeCell ref="BH17:BJ17"/>
    <mergeCell ref="BH20:BJ20"/>
    <mergeCell ref="BH19:BJ19"/>
    <mergeCell ref="BH18:BJ18"/>
    <mergeCell ref="BH21:BJ21"/>
    <mergeCell ref="BH22:BJ22"/>
    <mergeCell ref="BH23:BJ23"/>
    <mergeCell ref="A4:C4"/>
    <mergeCell ref="BH3:BJ3"/>
    <mergeCell ref="O17:P17"/>
    <mergeCell ref="BH4:BJ4"/>
    <mergeCell ref="BH5:BJ5"/>
    <mergeCell ref="BH6:BJ6"/>
    <mergeCell ref="M25:N25"/>
  </mergeCells>
  <conditionalFormatting sqref="M7:P7">
    <cfRule type="expression" dxfId="270" priority="278">
      <formula>OR(Purpose=SelectPurpose, Purpose="")</formula>
    </cfRule>
  </conditionalFormatting>
  <conditionalFormatting sqref="A7">
    <cfRule type="expression" dxfId="269" priority="268" stopIfTrue="1">
      <formula>Purpose=SelectPurpose</formula>
    </cfRule>
  </conditionalFormatting>
  <conditionalFormatting sqref="A11:L11">
    <cfRule type="expression" dxfId="268" priority="433">
      <formula>$AQ$11="Waiting"</formula>
    </cfRule>
  </conditionalFormatting>
  <conditionalFormatting sqref="G8:P8">
    <cfRule type="expression" dxfId="267" priority="188">
      <formula>OR(Purpose=ExpToStd, Purpose=ZLHS)</formula>
    </cfRule>
    <cfRule type="expression" dxfId="266" priority="267">
      <formula>AND(WaitingForStoreType=TRUE, StoreTypeSelected&lt;&gt;StoreType, StoreTypeSelected&lt;&gt;"")=TRUE</formula>
    </cfRule>
    <cfRule type="expression" dxfId="265" priority="290">
      <formula>WaitingForStoreType=TRUE</formula>
    </cfRule>
    <cfRule type="expression" dxfId="264" priority="436">
      <formula>StoreType&lt;&gt;""</formula>
    </cfRule>
  </conditionalFormatting>
  <conditionalFormatting sqref="G51:H51">
    <cfRule type="expression" dxfId="263" priority="200">
      <formula>AND(OpenForClicks=TRUE)</formula>
    </cfRule>
    <cfRule type="expression" dxfId="262" priority="1338">
      <formula>AND($T$51="READ", $Q$51=FALSE, NOT(AND(InitialLabKey=TRUE, LabSystem&lt;&gt;"")))</formula>
    </cfRule>
  </conditionalFormatting>
  <conditionalFormatting sqref="A52:B52">
    <cfRule type="expression" dxfId="261" priority="53">
      <formula>SEARCH("Messages", $A$52)&gt;0</formula>
    </cfRule>
    <cfRule type="expression" dxfId="260" priority="305">
      <formula>SEARCH("Advisories", $A$52)&gt;0</formula>
    </cfRule>
  </conditionalFormatting>
  <conditionalFormatting sqref="A51 G51">
    <cfRule type="expression" dxfId="259" priority="304">
      <formula>$S$51="Premature"</formula>
    </cfRule>
  </conditionalFormatting>
  <conditionalFormatting sqref="M17:N48 M50:N50">
    <cfRule type="expression" dxfId="258" priority="242">
      <formula>$AR17="Waiting"</formula>
    </cfRule>
    <cfRule type="expression" dxfId="257" priority="243">
      <formula>$AR17="Error"</formula>
    </cfRule>
    <cfRule type="expression" dxfId="256" priority="244">
      <formula>$AR17="Blocked"</formula>
    </cfRule>
    <cfRule type="expression" dxfId="255" priority="286">
      <formula>$AR17="Yellow"</formula>
    </cfRule>
    <cfRule type="expression" dxfId="254" priority="303">
      <formula>$AR17="Green"</formula>
    </cfRule>
  </conditionalFormatting>
  <conditionalFormatting sqref="O17:P48 O50:P50">
    <cfRule type="expression" dxfId="253" priority="246">
      <formula>$AS17="Error"</formula>
    </cfRule>
    <cfRule type="expression" dxfId="252" priority="264">
      <formula>$AS17="Yellow"</formula>
    </cfRule>
    <cfRule type="expression" dxfId="251" priority="413">
      <formula>$AS17="Green"</formula>
    </cfRule>
  </conditionalFormatting>
  <conditionalFormatting sqref="A8:P10">
    <cfRule type="expression" dxfId="250" priority="43" stopIfTrue="1">
      <formula>OR(Purpose=SelectPurpose, Purpose="")</formula>
    </cfRule>
  </conditionalFormatting>
  <conditionalFormatting sqref="A16:L16">
    <cfRule type="expression" dxfId="249" priority="279">
      <formula>$AQ$16="Waiting"</formula>
    </cfRule>
    <cfRule type="expression" dxfId="248" priority="280">
      <formula>$AQ$16="Blocked"</formula>
    </cfRule>
    <cfRule type="expression" dxfId="247" priority="281">
      <formula>$AQ$16="Urgent"</formula>
    </cfRule>
    <cfRule type="expression" dxfId="246" priority="282">
      <formula>$AQ$16="UrgentIsh"</formula>
    </cfRule>
    <cfRule type="expression" dxfId="245" priority="283">
      <formula>$AQ$16="Normal"</formula>
    </cfRule>
  </conditionalFormatting>
  <conditionalFormatting sqref="A7:L7">
    <cfRule type="expression" dxfId="244" priority="583" stopIfTrue="1">
      <formula>SEARCH("HASP", PurposeInstructions)&gt;0</formula>
    </cfRule>
  </conditionalFormatting>
  <conditionalFormatting sqref="A51:E51">
    <cfRule type="expression" dxfId="243" priority="4">
      <formula>$T38=TRUE</formula>
    </cfRule>
    <cfRule type="expression" dxfId="242" priority="9">
      <formula xml:space="preserve"> SEARCH("G330", $A$51)&gt;0 = TRUE</formula>
    </cfRule>
    <cfRule type="expression" dxfId="241" priority="10">
      <formula>AND(DSIVBQualifies = TRUE, DSIVBExpired = FALSE, DSIVBKeyNumberMatched = TRUE, ReplacementHASPChecked = TRUE) =TRUE</formula>
    </cfRule>
    <cfRule type="expression" dxfId="240" priority="277">
      <formula>AND(DSIVBQualifies = TRUE, DSIVBExpired = FALSE, DSIVBKeyNumberMatched = TRUE)=TRUE</formula>
    </cfRule>
  </conditionalFormatting>
  <conditionalFormatting sqref="M51:P51">
    <cfRule type="expression" dxfId="239" priority="22">
      <formula>AND(IsKeyNumberTwoProvided=FALSE, LaneTransferTransaction=TRUE)</formula>
    </cfRule>
    <cfRule type="expression" dxfId="238" priority="23">
      <formula>AND(IsKeyNumberTwoProvided=TRUE, LaneTransferTransaction=TRUE)</formula>
    </cfRule>
    <cfRule type="expression" dxfId="237" priority="187">
      <formula>AND(Purpose=Migrating, StoreTypeSelected=FromISS45)=FALSE</formula>
    </cfRule>
    <cfRule type="expression" dxfId="236" priority="190">
      <formula>IsNewKeyInComments=TRUE</formula>
    </cfRule>
    <cfRule type="expression" dxfId="235" priority="202">
      <formula>AND(KeyNumberEntryStatus="READY", ReadOrWriteKeyNumber="READ", OR(HowManyKeys="TWO",ExpRepDone="REP"), OR(IsKeyNumberTwoProvided=FALSE, AND(IsKeyNumberTwoProvided=TRUE,KeyNumber=KeyNumberTwo)))</formula>
    </cfRule>
    <cfRule type="expression" dxfId="234" priority="269">
      <formula>OR(NumberOfKeysFromData=1, HowManyKeys="ONE")</formula>
    </cfRule>
    <cfRule type="expression" dxfId="233" priority="270">
      <formula>AND(KeyNumberEntryStatus="READY", OR(HowManyKeys="ONE"))</formula>
    </cfRule>
    <cfRule type="expression" dxfId="232" priority="272">
      <formula>AND(Purpose=ExpToStd, SwapClaimed=FALSE, SwapCalculated=FALSE, KeyNumberEntryStatus="Ready")</formula>
    </cfRule>
  </conditionalFormatting>
  <conditionalFormatting sqref="I51:L51">
    <cfRule type="expression" dxfId="231" priority="40">
      <formula>OR(IsNewKeyInComments=TRUE, AND(LabSystem&lt;&gt;"", InitialLabKey=TRUE))</formula>
    </cfRule>
    <cfRule type="expression" dxfId="230" priority="201">
      <formula>AND(ReadOrWriteKeyNumber="READ", IsKeyNumberProvided=FALSE)</formula>
    </cfRule>
    <cfRule type="expression" dxfId="229" priority="265">
      <formula>OR(Purpose=ZLHS, Purpose=New, AND(Purpose=Migrating, StoreTypeSelected=FromACS))=TRUE</formula>
    </cfRule>
    <cfRule type="expression" dxfId="228" priority="273">
      <formula>AND(Purpose=Migrating, StoreTypeSelected=StatusIsMigratingFromISS45, IsKeyNumberProvided=TRUE, IsKeyNumberTwoProvided=TRUE, ReplacementHASPChecked=FALSE, DSIVBComplete=FALSE) = TRUE</formula>
    </cfRule>
  </conditionalFormatting>
  <conditionalFormatting sqref="A7:P7">
    <cfRule type="expression" dxfId="227" priority="586">
      <formula>AND(Purpose&lt;&gt;SelectPurpose, Purpose&lt;&gt;"")</formula>
    </cfRule>
  </conditionalFormatting>
  <conditionalFormatting sqref="O17:P48 O50:P50">
    <cfRule type="expression" dxfId="226" priority="245">
      <formula>$AS17="Waiting"</formula>
    </cfRule>
    <cfRule type="expression" dxfId="225" priority="263">
      <formula>$AS17="Blocked"</formula>
    </cfRule>
  </conditionalFormatting>
  <conditionalFormatting sqref="M12:N15">
    <cfRule type="expression" dxfId="224" priority="194">
      <formula>$AR12="Waiting"</formula>
    </cfRule>
    <cfRule type="expression" dxfId="223" priority="255">
      <formula>$AR12="Error"</formula>
    </cfRule>
    <cfRule type="expression" dxfId="222" priority="266">
      <formula>$AR12="Blocked"</formula>
    </cfRule>
    <cfRule type="expression" dxfId="221" priority="287">
      <formula>$AR12="Yellow"</formula>
    </cfRule>
    <cfRule type="expression" dxfId="220" priority="297">
      <formula>$AR12="Green"</formula>
    </cfRule>
  </conditionalFormatting>
  <conditionalFormatting sqref="O13:P15">
    <cfRule type="expression" dxfId="219" priority="222">
      <formula>$AS13="Waiting"</formula>
    </cfRule>
    <cfRule type="expression" dxfId="218" priority="251">
      <formula>$AS13="Error"</formula>
    </cfRule>
    <cfRule type="expression" dxfId="217" priority="252">
      <formula>$O13="Blocked"</formula>
    </cfRule>
    <cfRule type="expression" dxfId="216" priority="253">
      <formula>$AS13="Yellow"</formula>
    </cfRule>
    <cfRule type="expression" dxfId="215" priority="254">
      <formula>$AS13="Green"</formula>
    </cfRule>
  </conditionalFormatting>
  <conditionalFormatting sqref="N9:P9">
    <cfRule type="expression" dxfId="214" priority="131">
      <formula>OR($M$7=$AA$3, $M$7="")</formula>
    </cfRule>
    <cfRule type="expression" dxfId="213" priority="237">
      <formula>$T$9=TRUE</formula>
    </cfRule>
  </conditionalFormatting>
  <conditionalFormatting sqref="G9:I9">
    <cfRule type="expression" dxfId="212" priority="196">
      <formula>OR($M$7=$AA$3, $M$7="")</formula>
    </cfRule>
  </conditionalFormatting>
  <conditionalFormatting sqref="M3:P5">
    <cfRule type="expression" dxfId="211" priority="48">
      <formula>AND($R3=TRUE, OR(ErrorMessageAddress&lt;&gt;"", $U3&lt;&gt;""))</formula>
    </cfRule>
    <cfRule type="expression" dxfId="210" priority="227">
      <formula>OR(LEFT($M3,1)="[", $M$3="CLICK")</formula>
    </cfRule>
  </conditionalFormatting>
  <conditionalFormatting sqref="M3:P3">
    <cfRule type="expression" dxfId="209" priority="224">
      <formula>LEN($M$3:$P$3)&lt;=22</formula>
    </cfRule>
  </conditionalFormatting>
  <conditionalFormatting sqref="O12:P15">
    <cfRule type="expression" dxfId="208" priority="217">
      <formula>$AS12="Waiting"</formula>
    </cfRule>
    <cfRule type="expression" dxfId="207" priority="218">
      <formula>$AS12="Error"</formula>
    </cfRule>
    <cfRule type="expression" dxfId="206" priority="219">
      <formula>$AS12="Blocked"</formula>
    </cfRule>
    <cfRule type="expression" dxfId="205" priority="220">
      <formula>$AS12="Yellow"</formula>
    </cfRule>
    <cfRule type="expression" dxfId="204" priority="221">
      <formula>$AS12="Green"</formula>
    </cfRule>
  </conditionalFormatting>
  <conditionalFormatting sqref="O11:P11">
    <cfRule type="expression" dxfId="203" priority="52" stopIfTrue="1">
      <formula>$AS$11="Waiting"</formula>
    </cfRule>
    <cfRule type="expression" dxfId="202" priority="215">
      <formula>AND($AS$11="Blocked", ErrorsConcatenated&lt;&gt;"")</formula>
    </cfRule>
    <cfRule type="expression" dxfId="201" priority="216">
      <formula>$AS$11="Blocked"</formula>
    </cfRule>
  </conditionalFormatting>
  <conditionalFormatting sqref="M11:N11">
    <cfRule type="expression" dxfId="200" priority="213">
      <formula>$AR$11="Waiting"</formula>
    </cfRule>
    <cfRule type="expression" dxfId="199" priority="214">
      <formula>$AR$11="Blocked"</formula>
    </cfRule>
  </conditionalFormatting>
  <conditionalFormatting sqref="A8:F8">
    <cfRule type="expression" dxfId="198" priority="204">
      <formula>IF(ISERROR(SEARCH("►", StoreTypeInstructions))=TRUE, FALSE, TRUE)=TRUE</formula>
    </cfRule>
    <cfRule type="expression" dxfId="197" priority="1362">
      <formula>OR(Purpose=ExpToStd, Purpose=ZLHS)</formula>
    </cfRule>
    <cfRule type="expression" dxfId="196" priority="1363">
      <formula>OR(StoreTypeInstructions=$W$8,StoreType="")</formula>
    </cfRule>
  </conditionalFormatting>
  <conditionalFormatting sqref="A95">
    <cfRule type="expression" dxfId="195" priority="199">
      <formula>$A$97=$A$104</formula>
    </cfRule>
  </conditionalFormatting>
  <conditionalFormatting sqref="A99">
    <cfRule type="expression" dxfId="194" priority="198">
      <formula>$A$101=$A$104</formula>
    </cfRule>
  </conditionalFormatting>
  <conditionalFormatting sqref="A53:P53">
    <cfRule type="expression" dxfId="193" priority="197">
      <formula>AND(OR(MigrationData=TRUE, UpgradeData=TRUE, TransferData=TRUE, UpgToStdData=TRUE, AdvisoryBox&lt;&gt;""), ErrorBox="")</formula>
    </cfRule>
  </conditionalFormatting>
  <conditionalFormatting sqref="G9:I9">
    <cfRule type="expression" dxfId="192" priority="137">
      <formula>OR($M$7=$AA$3, $M$7="")</formula>
    </cfRule>
  </conditionalFormatting>
  <conditionalFormatting sqref="C12:L12">
    <cfRule type="expression" dxfId="191" priority="65">
      <formula>$AQ$12="Orange"</formula>
    </cfRule>
  </conditionalFormatting>
  <conditionalFormatting sqref="M12:N12">
    <cfRule type="expression" dxfId="190" priority="191">
      <formula>$AR$12="Orange"</formula>
    </cfRule>
    <cfRule type="expression" dxfId="189" priority="223" stopIfTrue="1">
      <formula>$AR12="Error"</formula>
    </cfRule>
  </conditionalFormatting>
  <conditionalFormatting sqref="F1:M2">
    <cfRule type="expression" dxfId="188" priority="186">
      <formula>IsUserEntryError=TRUE</formula>
    </cfRule>
  </conditionalFormatting>
  <conditionalFormatting sqref="A91">
    <cfRule type="expression" dxfId="187" priority="138">
      <formula>$A$97=$A$104</formula>
    </cfRule>
  </conditionalFormatting>
  <conditionalFormatting sqref="A9:I9">
    <cfRule type="expression" dxfId="186" priority="203" stopIfTrue="1">
      <formula>AND(Purpose=New, OpenForClicks=TRUE, $G$9="")</formula>
    </cfRule>
    <cfRule type="expression" dxfId="185" priority="235">
      <formula>AND(Purpose=New, $G$9&lt;&gt;"")</formula>
    </cfRule>
  </conditionalFormatting>
  <conditionalFormatting sqref="A10:I10">
    <cfRule type="expression" dxfId="184" priority="132" stopIfTrue="1">
      <formula>AND(OR(Purpose=New, Purpose=Migrating), OR(StoreTypeSelected&lt;&gt;"", DeliveryOption=DeliveryOptionISS45, DeliveryOption=DeliveryOptionRevert))</formula>
    </cfRule>
    <cfRule type="expression" dxfId="183" priority="134" stopIfTrue="1">
      <formula>AND(OR(Purpose=New, Purpose=Migrating),  StoreTypeSelected&lt;&gt;"", DeliveryOption=DeliveryOptionENCOR)</formula>
    </cfRule>
  </conditionalFormatting>
  <conditionalFormatting sqref="G10:I10">
    <cfRule type="expression" dxfId="182" priority="133" stopIfTrue="1">
      <formula>AND(OR(Purpose=New, Purpose=Migrating),  StoreTypeSelected="")</formula>
    </cfRule>
    <cfRule type="expression" dxfId="181" priority="234">
      <formula>OR( AND(OR(Purpose=New, Purpose=Migrating),  StoreTypeSelected&lt;&gt;"",  NOT(OR(DeliveryOption=DeliveryOptionENCOR, DeliveryOption=DeliveryOptionISS45))),   AND(Purpose=HASPOnly, StoreTypeSelected=StatusIsENCORPreBuyISS45, DeliveryOption=DeliveryOptionRevert))</formula>
    </cfRule>
  </conditionalFormatting>
  <conditionalFormatting sqref="A10:F10">
    <cfRule type="expression" dxfId="180" priority="136">
      <formula>AND(OR(Purpose=New, Purpose=Migrating), StoreTypeSelected&lt;&gt;"", NOT(OR(DeliveryOption=DeliveryOptionENCOR, DeliveryOption=DeliveryOptionISS45, DeliveryOption=DeliveryOptionRevert)))</formula>
    </cfRule>
  </conditionalFormatting>
  <conditionalFormatting sqref="M49:N49">
    <cfRule type="expression" dxfId="179" priority="116">
      <formula>$AR49="Waiting"</formula>
    </cfRule>
    <cfRule type="expression" dxfId="178" priority="117">
      <formula>$AR49="Error"</formula>
    </cfRule>
    <cfRule type="expression" dxfId="177" priority="118">
      <formula>$AR49="Blocked"</formula>
    </cfRule>
    <cfRule type="expression" dxfId="176" priority="124">
      <formula>$AR49="Yellow"</formula>
    </cfRule>
    <cfRule type="expression" dxfId="175" priority="127">
      <formula>$AR49="Green"</formula>
    </cfRule>
  </conditionalFormatting>
  <conditionalFormatting sqref="O49:P49">
    <cfRule type="expression" dxfId="174" priority="120">
      <formula>$AS49="Error"</formula>
    </cfRule>
    <cfRule type="expression" dxfId="173" priority="123">
      <formula>$AS49="Yellow"</formula>
    </cfRule>
    <cfRule type="expression" dxfId="172" priority="128">
      <formula>$AS49="Green"</formula>
    </cfRule>
  </conditionalFormatting>
  <conditionalFormatting sqref="O49:P49">
    <cfRule type="expression" dxfId="171" priority="119">
      <formula>$AS49="Waiting"</formula>
    </cfRule>
    <cfRule type="expression" dxfId="170" priority="122">
      <formula>$AS49="Blocked"</formula>
    </cfRule>
  </conditionalFormatting>
  <conditionalFormatting sqref="A49:L49">
    <cfRule type="expression" dxfId="169" priority="121">
      <formula>OR($AQ49="Waiting", $AQ49="Blocked")</formula>
    </cfRule>
    <cfRule type="expression" dxfId="168" priority="125">
      <formula>$AQ49="Withdrawn"</formula>
    </cfRule>
    <cfRule type="expression" dxfId="167" priority="126">
      <formula>$AQ49="Error"</formula>
    </cfRule>
    <cfRule type="expression" dxfId="166" priority="129">
      <formula>$AQ49="Yellow"</formula>
    </cfRule>
    <cfRule type="expression" dxfId="165" priority="130">
      <formula>$AQ49="Green"</formula>
    </cfRule>
  </conditionalFormatting>
  <conditionalFormatting sqref="A54:P54">
    <cfRule type="expression" dxfId="164" priority="114">
      <formula>ErrorBox&lt;&gt;""</formula>
    </cfRule>
    <cfRule type="expression" dxfId="163" priority="115">
      <formula>ErrorBox=""</formula>
    </cfRule>
  </conditionalFormatting>
  <conditionalFormatting sqref="C12:L14 A15:L15 A17:L34 A36:L42 A44:L44 A46:L46 A46:L47 A49:L50 D35:L35 D43:L43 D45:L45 E48:L48">
    <cfRule type="expression" dxfId="162" priority="66">
      <formula>OR($AQ12="Waiting", $AQ12="Blocked")</formula>
    </cfRule>
    <cfRule type="expression" dxfId="161" priority="67">
      <formula>$AQ12="Withdrawn"</formula>
    </cfRule>
    <cfRule type="expression" dxfId="160" priority="68">
      <formula>$AQ12="Error"</formula>
    </cfRule>
    <cfRule type="expression" dxfId="159" priority="69">
      <formula>$AQ12="Yellow"</formula>
    </cfRule>
    <cfRule type="expression" dxfId="158" priority="195">
      <formula>$AQ12="Green"</formula>
    </cfRule>
  </conditionalFormatting>
  <conditionalFormatting sqref="A35:C35 A43:C43 A45:C45 A48:C48">
    <cfRule type="expression" dxfId="157" priority="54" stopIfTrue="1">
      <formula>AND(OpenForClicks=TRUE, Purpose=HASPOnly, $R35=TRUE)</formula>
    </cfRule>
    <cfRule type="expression" dxfId="156" priority="56" stopIfTrue="1">
      <formula>AND($AQ35="ERROR", $U35&lt;&gt;"")</formula>
    </cfRule>
    <cfRule type="expression" dxfId="155" priority="62" stopIfTrue="1">
      <formula>AND($AQ35="Error", $A35=$AC35)</formula>
    </cfRule>
    <cfRule type="expression" dxfId="154" priority="63" stopIfTrue="1">
      <formula>$AQ35="ERROR"</formula>
    </cfRule>
    <cfRule type="expression" dxfId="153" priority="64" stopIfTrue="1">
      <formula>AND($AQ35="Green",  $A35=$AC35)</formula>
    </cfRule>
    <cfRule type="expression" dxfId="152" priority="77" stopIfTrue="1">
      <formula>$AQ35="Green"</formula>
    </cfRule>
    <cfRule type="expression" dxfId="151" priority="79" stopIfTrue="1">
      <formula>$AQ35="Yellow"</formula>
    </cfRule>
    <cfRule type="expression" dxfId="150" priority="80" stopIfTrue="1">
      <formula>AND(OR(WaitingForPurpose=TRUE, WaitingForStoreType=TRUE, $AQ35="Blocked", $AQ35="NoFormat"),  $A35=$AC35)</formula>
    </cfRule>
    <cfRule type="expression" dxfId="149" priority="81" stopIfTrue="1">
      <formula>AND(OR($AQ35="Blocked", $AQ35="NoFormat", $AQ35="Waiting"),  $A35&lt;&gt;$AC35)</formula>
    </cfRule>
  </conditionalFormatting>
  <conditionalFormatting sqref="D48">
    <cfRule type="expression" dxfId="148" priority="55" stopIfTrue="1">
      <formula>AND(Purpose=HASPOnly, OpenForClicks=TRUE, $R$48=TRUE, SelectIfSSCOBox=SSCOConfiirmYesOrdering)</formula>
    </cfRule>
    <cfRule type="expression" dxfId="147" priority="57" stopIfTrue="1">
      <formula>AND(OR($R$48=TRUE, $Q$48=TRUE), OR(SelectIfSSCOBox=SSCOConfirmYesOrdering, SelectIfSSCOBox=SSCOConfirmYesHas), SSCOHowMany=SSCOBuyingNone)</formula>
    </cfRule>
    <cfRule type="expression" dxfId="146" priority="60" stopIfTrue="1">
      <formula>AND($AQ48="Error", SSCOHowMany=SSCOBuyingNone)</formula>
    </cfRule>
    <cfRule type="expression" dxfId="145" priority="61" stopIfTrue="1">
      <formula>$AQ48="ERROR"</formula>
    </cfRule>
    <cfRule type="expression" dxfId="144" priority="1364" stopIfTrue="1">
      <formula>AND($AQ48="Green",  $A48=$AC48)</formula>
    </cfRule>
    <cfRule type="expression" dxfId="143" priority="1365" stopIfTrue="1">
      <formula>$AQ48="Green"</formula>
    </cfRule>
    <cfRule type="expression" dxfId="142" priority="1366" stopIfTrue="1">
      <formula>AND($AQ48="Yellow",AddSSCO=FALSE,  Purpose&lt;&gt;Migrating, SelectIfSSCOBox= SSCOConfirmYesHas)</formula>
    </cfRule>
    <cfRule type="expression" dxfId="141" priority="1367" stopIfTrue="1">
      <formula>$AQ48="Yellow"</formula>
    </cfRule>
    <cfRule type="expression" dxfId="140" priority="1368" stopIfTrue="1">
      <formula>AND(OR(WaitingForPurpose=TRUE, WaitingForStoreType=TRUE, $AQ48="Blocked", $AQ48="NoFormat"),  SSCOHowMany=SSCOBuyingNone)</formula>
    </cfRule>
    <cfRule type="expression" dxfId="139" priority="1369" stopIfTrue="1">
      <formula>AND(OR($AQ48="Blocked", $AQ48="NoFormat"),  SSCOHowMany&lt;&gt;SSCOBuyingNone)</formula>
    </cfRule>
  </conditionalFormatting>
  <conditionalFormatting sqref="A48:C48">
    <cfRule type="expression" dxfId="138" priority="59" stopIfTrue="1">
      <formula>AND(OR(AddSSCO=TRUE, HadSSCO=TRUE), SelectIfSSCOBox=SSCOConfirmYesOrdering, SSCOHowMany=SSCOBuyingNone)</formula>
    </cfRule>
  </conditionalFormatting>
  <conditionalFormatting sqref="A45:C45">
    <cfRule type="expression" dxfId="137" priority="78">
      <formula>AND($AQ45="Yellow", $R45=TRUE, $Q45=FALSE, Purpose&lt;&gt;Migrating)</formula>
    </cfRule>
  </conditionalFormatting>
  <conditionalFormatting sqref="CB11:CD11">
    <cfRule type="expression" dxfId="136" priority="46">
      <formula>$CB$7=""</formula>
    </cfRule>
  </conditionalFormatting>
  <conditionalFormatting sqref="CD1:CT2">
    <cfRule type="expression" dxfId="135" priority="45">
      <formula>ShowData&lt;&gt;""</formula>
    </cfRule>
  </conditionalFormatting>
  <conditionalFormatting sqref="J9:M9">
    <cfRule type="expression" dxfId="134" priority="51">
      <formula>$T$9=TRUE</formula>
    </cfRule>
  </conditionalFormatting>
  <conditionalFormatting sqref="CB7:CD10">
    <cfRule type="expression" dxfId="133" priority="41" stopIfTrue="1">
      <formula>AND(   NOW() &gt; ExpirationDate,   Purpose=SelectPurpose,   KeyNumber="" )</formula>
    </cfRule>
    <cfRule type="expression" dxfId="132" priority="44" stopIfTrue="1">
      <formula>AND(NOW() &gt; ExpirationDate,   OR(Purpose&lt;&gt;SelectPurpose,         KeyNumber&lt;&gt;"" ) )</formula>
    </cfRule>
    <cfRule type="expression" dxfId="131" priority="47" stopIfTrue="1">
      <formula>$CB$6&lt;&gt;""</formula>
    </cfRule>
  </conditionalFormatting>
  <conditionalFormatting sqref="CB6:CD6">
    <cfRule type="expression" dxfId="130" priority="42" stopIfTrue="1">
      <formula>$CB$6&lt;&gt;""</formula>
    </cfRule>
  </conditionalFormatting>
  <conditionalFormatting sqref="CA51">
    <cfRule type="expression" dxfId="129" priority="11">
      <formula>DSIVBComplete=TRUE</formula>
    </cfRule>
    <cfRule type="expression" dxfId="128" priority="24" stopIfTrue="1">
      <formula>DSIVBExpired=TRUE</formula>
    </cfRule>
    <cfRule type="expression" dxfId="127" priority="36">
      <formula>OR(AND(DSIVBKeyNumber&lt;&gt;"", DSIVBKeyNumberMatched=FALSE, ISTEXT(DSIVBKeyNumber) = FALSE), DSIVBNeedsKey=TRUE)</formula>
    </cfRule>
    <cfRule type="expression" dxfId="126" priority="38">
      <formula>AND(DSIVBQualifies=TRUE,  DSIVBKeyNumber="")</formula>
    </cfRule>
    <cfRule type="expression" dxfId="125" priority="39">
      <formula>OR( AND(DSIVBComplete=FALSE, DSIVBKeyNumber&lt;&gt;"", DSIVBIsKeyNumberFound=TRUE ), AND(DSIVBKeyNumber&lt;&gt;"",ISTEXT(DSIVBKeyNumber) = TRUE))</formula>
    </cfRule>
  </conditionalFormatting>
  <conditionalFormatting sqref="CB51">
    <cfRule type="expression" dxfId="124" priority="33">
      <formula>AND(DSIVBQualifies=TRUE,   DSIVBKeyNumber="")</formula>
    </cfRule>
    <cfRule type="expression" dxfId="123" priority="34">
      <formula>AND(OR(DSIVBComplete=FALSE, ExceptionAmount&lt;&gt;-4000), DSIVBKeyNumber&lt;&gt;"", DSIVBIsKeyNumberMatched=TRUE)</formula>
    </cfRule>
    <cfRule type="expression" dxfId="122" priority="37">
      <formula>DSIVBComplete=TRUE</formula>
    </cfRule>
  </conditionalFormatting>
  <conditionalFormatting sqref="M16:N16">
    <cfRule type="expression" dxfId="121" priority="26">
      <formula>$AR$16="Urgent"</formula>
    </cfRule>
    <cfRule type="expression" dxfId="120" priority="27">
      <formula>$AR$16="UrgentIsh"</formula>
    </cfRule>
    <cfRule type="expression" dxfId="119" priority="28">
      <formula>$AR$16="Waiting"</formula>
    </cfRule>
    <cfRule type="expression" dxfId="118" priority="29">
      <formula>$AR$16="Blocked"</formula>
    </cfRule>
  </conditionalFormatting>
  <conditionalFormatting sqref="M3:P4">
    <cfRule type="expression" dxfId="117" priority="25">
      <formula>DealerName=PartnerMatrixPartnerPrompt</formula>
    </cfRule>
  </conditionalFormatting>
  <conditionalFormatting sqref="AJ64:AJ277">
    <cfRule type="expression" dxfId="116" priority="21">
      <formula>SEARCH("R", $AJ64)&gt;0</formula>
    </cfRule>
  </conditionalFormatting>
  <conditionalFormatting sqref="CB51:CT51">
    <cfRule type="expression" dxfId="115" priority="20">
      <formula>OR(AND(DSIVBKeyNumber="None", ExceptionNumber=DSIVBExceptionNumber), AND(DSIVBKeyNumber&lt;&gt;"", DSIVBKeyNumberMatched=FALSE, ISTEXT(DSIVBKeyNumber) = FALSE), DSIVBNeedsKey=TRUE)</formula>
    </cfRule>
  </conditionalFormatting>
  <conditionalFormatting sqref="CA51:CO51">
    <cfRule type="expression" dxfId="114" priority="35">
      <formula>AND(DSIVBKeyNumberMatched=TRUE, DSIVBComplete=FALSE,DSIVBQualifies=TRUE)</formula>
    </cfRule>
  </conditionalFormatting>
  <conditionalFormatting sqref="CU1">
    <cfRule type="expression" dxfId="113" priority="19">
      <formula>ShowData&lt;&gt;""</formula>
    </cfRule>
  </conditionalFormatting>
  <conditionalFormatting sqref="O16:P16">
    <cfRule type="expression" dxfId="112" priority="14">
      <formula>$AS$16="Urgent"</formula>
    </cfRule>
    <cfRule type="expression" dxfId="111" priority="15">
      <formula>$AS$16="UrgentIsh"</formula>
    </cfRule>
    <cfRule type="expression" dxfId="110" priority="16">
      <formula>$AS$16="Waiting"</formula>
    </cfRule>
    <cfRule type="expression" dxfId="109" priority="17">
      <formula>$AS$16="Blocked"</formula>
    </cfRule>
  </conditionalFormatting>
  <conditionalFormatting sqref="D3:I6">
    <cfRule type="expression" dxfId="108" priority="6">
      <formula>AND($Q3=TRUE, OR(ErrorMessageAddress&lt;&gt;"", $U3&lt;&gt;""))</formula>
    </cfRule>
    <cfRule type="expression" dxfId="107" priority="8">
      <formula>LEFT($D3,1)="["</formula>
    </cfRule>
  </conditionalFormatting>
  <conditionalFormatting sqref="D3:I3">
    <cfRule type="expression" dxfId="106" priority="7">
      <formula>LEN($D$3:$I$3)&lt;33</formula>
    </cfRule>
  </conditionalFormatting>
  <conditionalFormatting sqref="F51">
    <cfRule type="expression" dxfId="105" priority="5">
      <formula>$T$38 = TRUE</formula>
    </cfRule>
  </conditionalFormatting>
  <conditionalFormatting sqref="M6:P6">
    <cfRule type="expression" dxfId="104" priority="3">
      <formula>AND($R6=TRUE, OR(ErrorMessageAddress&lt;&gt;"", $U6&lt;&gt;""))</formula>
    </cfRule>
  </conditionalFormatting>
  <conditionalFormatting sqref="N10:P10">
    <cfRule type="expression" dxfId="103" priority="1">
      <formula>OR($M$7=$AA$3, $M$7="")</formula>
    </cfRule>
    <cfRule type="expression" dxfId="102" priority="2">
      <formula>$T$9=TRUE</formula>
    </cfRule>
  </conditionalFormatting>
  <dataValidations xWindow="845" yWindow="921" count="21">
    <dataValidation type="whole" allowBlank="1" showInputMessage="1" showErrorMessage="1" sqref="O49:P50 M49:N49">
      <formula1>0</formula1>
      <formula2>100</formula2>
    </dataValidation>
    <dataValidation type="whole" allowBlank="1" showInputMessage="1" showErrorMessage="1" error="For more than two (2) use 5 UCI below." sqref="M42:P42">
      <formula1>0</formula1>
      <formula2>2</formula2>
    </dataValidation>
    <dataValidation type="whole" allowBlank="1" showInputMessage="1" showErrorMessage="1" error="For more than three (3) use 5 UCI below." sqref="M43:P43">
      <formula1>0</formula1>
      <formula2>3</formula2>
    </dataValidation>
    <dataValidation type="whole" allowBlank="1" showInputMessage="1" showErrorMessage="1" error="Use a larger Base License if you need this many UCIs." sqref="M44:P44">
      <formula1>0</formula1>
      <formula2>2</formula2>
    </dataValidation>
    <dataValidation type="whole" operator="lessThanOrEqual" allowBlank="1" showInputMessage="1" showErrorMessage="1" sqref="M14:P14">
      <formula1>1</formula1>
    </dataValidation>
    <dataValidation type="whole" operator="lessThan" allowBlank="1" showInputMessage="1" showErrorMessage="1" sqref="M13:P13">
      <formula1>255</formula1>
    </dataValidation>
    <dataValidation type="whole" operator="lessThan" allowBlank="1" showInputMessage="1" showErrorMessage="1" sqref="M15:P15">
      <formula1>9</formula1>
    </dataValidation>
    <dataValidation type="list" allowBlank="1" showInputMessage="1" showErrorMessage="1" errorTitle="Must Select a Valid EFT Option" error="Choose an Electronic Payments Option by clicking the arrow for a drop-down box that provides the valid options." sqref="M16:P16">
      <formula1>PaymentsOptions</formula1>
    </dataValidation>
    <dataValidation type="list" allowBlank="1" showErrorMessage="1" errorTitle="Must Enter a Valid SKIF Purpose" error="Choose a Purpose by clicking the arrow for the drop-down box and then selecting the reason you are  creating this SKIF." promptTitle="Choose from Drop-Down" prompt="Click arrow at right to show and select from Drop-Down options._x000a__x000a_(Click another cell to make this prompt go away.)" sqref="M7:P7">
      <formula1>PurposeOptions</formula1>
    </dataValidation>
    <dataValidation type="list" allowBlank="1" showErrorMessage="1" errorTitle="Must Select a Valid Store Type" error="Make a Store Type selection by clicking the arrow for the drop-down box.  Then click/select the Store Type that applies to your Purpose for this SKIF." promptTitle="Choose from Drop-Down" prompt="Click arrow at right to show and select from Drop-Down options._x000a__x000a_(Click another cell to make this prompt go away.)" sqref="G8:P8">
      <formula1>IF(Purpose=New, NewOptions, IF(OR(Purpose=Upgrading,Purpose=HASPOnly,Purpose=Transfer), CurrentOptions,  IF(Purpose=Migrating, MigratingOptions, "")))</formula1>
    </dataValidation>
    <dataValidation type="list" allowBlank="1" showInputMessage="1" showErrorMessage="1" sqref="BL1">
      <formula1>$BN$2:$BO$2</formula1>
    </dataValidation>
    <dataValidation type="whole" operator="lessThan" allowBlank="1" showInputMessage="1" showErrorMessage="1" sqref="M12:P12">
      <formula1>100</formula1>
    </dataValidation>
    <dataValidation type="date" allowBlank="1" showInputMessage="1" showErrorMessage="1" errorTitle="Needs a valid date" sqref="N9:P9">
      <formula1>34700</formula1>
      <formula2>$S$1</formula2>
    </dataValidation>
    <dataValidation type="list" allowBlank="1" showInputMessage="1" showErrorMessage="1" promptTitle="How Many Interfaces/Lanes?" prompt="Choose the number of NCR SSCO interfaces being purchased with this order." sqref="D48">
      <formula1>$AC$56:$AC$63</formula1>
    </dataValidation>
    <dataValidation type="list" allowBlank="1" showErrorMessage="1" promptTitle="Pre-Buy Delivery Option" prompt="You may purchase an ENCOR license but temporarily install the ISS45 and ABO software instead, and upgrade to ENCOR later.  Choose here how you want this license initially delivered from NCR." sqref="G10:I10">
      <formula1>DeliveryOptionList</formula1>
    </dataValidation>
    <dataValidation allowBlank="1" showInputMessage="1" sqref="M50:N50"/>
    <dataValidation type="list" allowBlank="1" showInputMessage="1" showErrorMessage="1" sqref="A35">
      <formula1>$AC$71:AC$73</formula1>
    </dataValidation>
    <dataValidation type="list" allowBlank="1" showInputMessage="1" showErrorMessage="1" promptTitle="ENCOR Loyalty Type" prompt="Select if the ENCOR LPe/DRe Option will be used with Loyalty PRO (Customer-Hosted) or Connected Loyalty." sqref="A43:C43">
      <formula1>$AC$74:$AC$76</formula1>
    </dataValidation>
    <dataValidation type="list" allowBlank="1" showInputMessage="1" showErrorMessage="1" promptTitle="How Will eCoupon I/F be Used?" prompt="Select &quot;Connected Loyalty&quot; if the customer has Connected Loyalty (duh!) or if reach|influence, use that option. Otherwise select &quot;General Purpose.&quot;" sqref="A45:C45">
      <formula1>$AC$77:$AC$80</formula1>
    </dataValidation>
    <dataValidation type="list" allowBlank="1" showInputMessage="1" showErrorMessage="1" promptTitle="Does This Store Have NCR SSCO?" prompt="Confirm YES if this site has NCR SSCO or FastLane, or if NCR SSCO is being purchased with a Migration Order.  Indicate &quot;Sorry...&quot; if the site does not have self-checkout, or has U-Scan or another non-NCR self-checkout product installed." sqref="A48:C48">
      <formula1>$AC$81:$AC$84</formula1>
    </dataValidation>
    <dataValidation type="list" allowBlank="1" showInputMessage="1" showErrorMessage="1" sqref="M3:P3">
      <formula1>PartnerMatrixChoices</formula1>
    </dataValidation>
  </dataValidations>
  <hyperlinks>
    <hyperlink ref="CB11:CD11" r:id="rId1" display="Click Here"/>
  </hyperlinks>
  <printOptions horizontalCentered="1"/>
  <pageMargins left="0.6" right="0.6" top="0.4" bottom="0.6" header="0" footer="0.5"/>
  <pageSetup orientation="portrait" horizontalDpi="1200" verticalDpi="1200" r:id="rId2"/>
  <headerFooter differentOddEven="1" alignWithMargins="0">
    <oddFooter>&amp;R&amp;"Arial,Italic"&amp;7&amp;K92D050ENCOR SKIF and Order Form v9.07</oddFooter>
  </headerFooter>
  <ignoredErrors>
    <ignoredError sqref="A16 CA19" formula="1"/>
  </ignoredErrors>
  <drawing r:id="rId3"/>
  <legacyDrawing r:id="rId4"/>
  <mc:AlternateContent xmlns:mc="http://schemas.openxmlformats.org/markup-compatibility/2006">
    <mc:Choice Requires="x14">
      <controls>
        <mc:AlternateContent xmlns:mc="http://schemas.openxmlformats.org/markup-compatibility/2006">
          <mc:Choice Requires="x14">
            <control shapeId="1045" r:id="rId5" name="Check Box 21">
              <controlPr locked="0" defaultSize="0" autoFill="0" autoLine="0" autoPict="0" altText="">
                <anchor moveWithCells="1">
                  <from>
                    <xdr:col>12</xdr:col>
                    <xdr:colOff>266700</xdr:colOff>
                    <xdr:row>27</xdr:row>
                    <xdr:rowOff>142875</xdr:rowOff>
                  </from>
                  <to>
                    <xdr:col>13</xdr:col>
                    <xdr:colOff>123825</xdr:colOff>
                    <xdr:row>29</xdr:row>
                    <xdr:rowOff>19050</xdr:rowOff>
                  </to>
                </anchor>
              </controlPr>
            </control>
          </mc:Choice>
        </mc:AlternateContent>
        <mc:AlternateContent xmlns:mc="http://schemas.openxmlformats.org/markup-compatibility/2006">
          <mc:Choice Requires="x14">
            <control shapeId="1046" r:id="rId6" name="Check Box 22">
              <controlPr locked="0" defaultSize="0" autoFill="0" autoLine="0" autoPict="0" altText="">
                <anchor moveWithCells="1">
                  <from>
                    <xdr:col>12</xdr:col>
                    <xdr:colOff>266700</xdr:colOff>
                    <xdr:row>28</xdr:row>
                    <xdr:rowOff>142875</xdr:rowOff>
                  </from>
                  <to>
                    <xdr:col>13</xdr:col>
                    <xdr:colOff>123825</xdr:colOff>
                    <xdr:row>32</xdr:row>
                    <xdr:rowOff>19050</xdr:rowOff>
                  </to>
                </anchor>
              </controlPr>
            </control>
          </mc:Choice>
        </mc:AlternateContent>
        <mc:AlternateContent xmlns:mc="http://schemas.openxmlformats.org/markup-compatibility/2006">
          <mc:Choice Requires="x14">
            <control shapeId="1052" r:id="rId7" name="Check Box 28">
              <controlPr locked="0" defaultSize="0" autoFill="0" autoLine="0" autoPict="0" altText="">
                <anchor moveWithCells="1">
                  <from>
                    <xdr:col>12</xdr:col>
                    <xdr:colOff>266700</xdr:colOff>
                    <xdr:row>36</xdr:row>
                    <xdr:rowOff>142875</xdr:rowOff>
                  </from>
                  <to>
                    <xdr:col>13</xdr:col>
                    <xdr:colOff>123825</xdr:colOff>
                    <xdr:row>39</xdr:row>
                    <xdr:rowOff>19050</xdr:rowOff>
                  </to>
                </anchor>
              </controlPr>
            </control>
          </mc:Choice>
        </mc:AlternateContent>
        <mc:AlternateContent xmlns:mc="http://schemas.openxmlformats.org/markup-compatibility/2006">
          <mc:Choice Requires="x14">
            <control shapeId="1055" r:id="rId8" name="Check Box 31">
              <controlPr locked="0" defaultSize="0" autoFill="0" autoLine="0" autoPict="0" altText="">
                <anchor moveWithCells="1">
                  <from>
                    <xdr:col>12</xdr:col>
                    <xdr:colOff>266700</xdr:colOff>
                    <xdr:row>39</xdr:row>
                    <xdr:rowOff>142875</xdr:rowOff>
                  </from>
                  <to>
                    <xdr:col>13</xdr:col>
                    <xdr:colOff>123825</xdr:colOff>
                    <xdr:row>41</xdr:row>
                    <xdr:rowOff>19050</xdr:rowOff>
                  </to>
                </anchor>
              </controlPr>
            </control>
          </mc:Choice>
        </mc:AlternateContent>
        <mc:AlternateContent xmlns:mc="http://schemas.openxmlformats.org/markup-compatibility/2006">
          <mc:Choice Requires="x14">
            <control shapeId="1059" r:id="rId9" name="Check Box 35">
              <controlPr locked="0" defaultSize="0" autoFill="0" autoLine="0" autoPict="0" altText="">
                <anchor moveWithCells="1">
                  <from>
                    <xdr:col>12</xdr:col>
                    <xdr:colOff>266700</xdr:colOff>
                    <xdr:row>43</xdr:row>
                    <xdr:rowOff>142875</xdr:rowOff>
                  </from>
                  <to>
                    <xdr:col>13</xdr:col>
                    <xdr:colOff>123825</xdr:colOff>
                    <xdr:row>45</xdr:row>
                    <xdr:rowOff>19050</xdr:rowOff>
                  </to>
                </anchor>
              </controlPr>
            </control>
          </mc:Choice>
        </mc:AlternateContent>
        <mc:AlternateContent xmlns:mc="http://schemas.openxmlformats.org/markup-compatibility/2006">
          <mc:Choice Requires="x14">
            <control shapeId="1060" r:id="rId10" name="Check Box 36">
              <controlPr locked="0" defaultSize="0" autoFill="0" autoLine="0" autoPict="0" altText="">
                <anchor moveWithCells="1">
                  <from>
                    <xdr:col>12</xdr:col>
                    <xdr:colOff>266700</xdr:colOff>
                    <xdr:row>44</xdr:row>
                    <xdr:rowOff>142875</xdr:rowOff>
                  </from>
                  <to>
                    <xdr:col>13</xdr:col>
                    <xdr:colOff>123825</xdr:colOff>
                    <xdr:row>46</xdr:row>
                    <xdr:rowOff>19050</xdr:rowOff>
                  </to>
                </anchor>
              </controlPr>
            </control>
          </mc:Choice>
        </mc:AlternateContent>
        <mc:AlternateContent xmlns:mc="http://schemas.openxmlformats.org/markup-compatibility/2006">
          <mc:Choice Requires="x14">
            <control shapeId="1061" r:id="rId11" name="Check Box 37">
              <controlPr locked="0" defaultSize="0" autoFill="0" autoLine="0" autoPict="0" altText="">
                <anchor moveWithCells="1">
                  <from>
                    <xdr:col>12</xdr:col>
                    <xdr:colOff>266700</xdr:colOff>
                    <xdr:row>46</xdr:row>
                    <xdr:rowOff>142875</xdr:rowOff>
                  </from>
                  <to>
                    <xdr:col>13</xdr:col>
                    <xdr:colOff>123825</xdr:colOff>
                    <xdr:row>48</xdr:row>
                    <xdr:rowOff>19050</xdr:rowOff>
                  </to>
                </anchor>
              </controlPr>
            </control>
          </mc:Choice>
        </mc:AlternateContent>
        <mc:AlternateContent xmlns:mc="http://schemas.openxmlformats.org/markup-compatibility/2006">
          <mc:Choice Requires="x14">
            <control shapeId="1068" r:id="rId12" name="Check Box 44">
              <controlPr locked="0" defaultSize="0" autoFill="0" autoLine="0" autoPict="0" altText="">
                <anchor moveWithCells="1">
                  <from>
                    <xdr:col>14</xdr:col>
                    <xdr:colOff>266700</xdr:colOff>
                    <xdr:row>15</xdr:row>
                    <xdr:rowOff>142875</xdr:rowOff>
                  </from>
                  <to>
                    <xdr:col>15</xdr:col>
                    <xdr:colOff>123825</xdr:colOff>
                    <xdr:row>17</xdr:row>
                    <xdr:rowOff>9525</xdr:rowOff>
                  </to>
                </anchor>
              </controlPr>
            </control>
          </mc:Choice>
        </mc:AlternateContent>
        <mc:AlternateContent xmlns:mc="http://schemas.openxmlformats.org/markup-compatibility/2006">
          <mc:Choice Requires="x14">
            <control shapeId="1070" r:id="rId13" name="Check Box 46">
              <controlPr locked="0" defaultSize="0" autoFill="0" autoLine="0" autoPict="0" altText="">
                <anchor moveWithCells="1">
                  <from>
                    <xdr:col>14</xdr:col>
                    <xdr:colOff>266700</xdr:colOff>
                    <xdr:row>17</xdr:row>
                    <xdr:rowOff>142875</xdr:rowOff>
                  </from>
                  <to>
                    <xdr:col>15</xdr:col>
                    <xdr:colOff>123825</xdr:colOff>
                    <xdr:row>19</xdr:row>
                    <xdr:rowOff>19050</xdr:rowOff>
                  </to>
                </anchor>
              </controlPr>
            </control>
          </mc:Choice>
        </mc:AlternateContent>
        <mc:AlternateContent xmlns:mc="http://schemas.openxmlformats.org/markup-compatibility/2006">
          <mc:Choice Requires="x14">
            <control shapeId="1072" r:id="rId14" name="Check Box 48">
              <controlPr locked="0" defaultSize="0" autoFill="0" autoLine="0" autoPict="0" altText="">
                <anchor moveWithCells="1">
                  <from>
                    <xdr:col>14</xdr:col>
                    <xdr:colOff>266700</xdr:colOff>
                    <xdr:row>19</xdr:row>
                    <xdr:rowOff>142875</xdr:rowOff>
                  </from>
                  <to>
                    <xdr:col>15</xdr:col>
                    <xdr:colOff>123825</xdr:colOff>
                    <xdr:row>21</xdr:row>
                    <xdr:rowOff>0</xdr:rowOff>
                  </to>
                </anchor>
              </controlPr>
            </control>
          </mc:Choice>
        </mc:AlternateContent>
        <mc:AlternateContent xmlns:mc="http://schemas.openxmlformats.org/markup-compatibility/2006">
          <mc:Choice Requires="x14">
            <control shapeId="1041" r:id="rId15" name="Check Box 17">
              <controlPr locked="0" defaultSize="0" autoFill="0" autoLine="0" autoPict="0" altText="">
                <anchor moveWithCells="1">
                  <from>
                    <xdr:col>12</xdr:col>
                    <xdr:colOff>266700</xdr:colOff>
                    <xdr:row>20</xdr:row>
                    <xdr:rowOff>142875</xdr:rowOff>
                  </from>
                  <to>
                    <xdr:col>13</xdr:col>
                    <xdr:colOff>114300</xdr:colOff>
                    <xdr:row>23</xdr:row>
                    <xdr:rowOff>28575</xdr:rowOff>
                  </to>
                </anchor>
              </controlPr>
            </control>
          </mc:Choice>
        </mc:AlternateContent>
        <mc:AlternateContent xmlns:mc="http://schemas.openxmlformats.org/markup-compatibility/2006">
          <mc:Choice Requires="x14">
            <control shapeId="1074" r:id="rId16" name="Check Box 50">
              <controlPr locked="0" defaultSize="0" autoFill="0" autoLine="0" autoPict="0" altText="">
                <anchor moveWithCells="1">
                  <from>
                    <xdr:col>12</xdr:col>
                    <xdr:colOff>266700</xdr:colOff>
                    <xdr:row>16</xdr:row>
                    <xdr:rowOff>152400</xdr:rowOff>
                  </from>
                  <to>
                    <xdr:col>13</xdr:col>
                    <xdr:colOff>123825</xdr:colOff>
                    <xdr:row>18</xdr:row>
                    <xdr:rowOff>19050</xdr:rowOff>
                  </to>
                </anchor>
              </controlPr>
            </control>
          </mc:Choice>
        </mc:AlternateContent>
        <mc:AlternateContent xmlns:mc="http://schemas.openxmlformats.org/markup-compatibility/2006">
          <mc:Choice Requires="x14">
            <control shapeId="1077" r:id="rId17" name="Check Box 53">
              <controlPr locked="0" defaultSize="0" autoFill="0" autoLine="0" autoPict="0" altText="">
                <anchor moveWithCells="1">
                  <from>
                    <xdr:col>12</xdr:col>
                    <xdr:colOff>266700</xdr:colOff>
                    <xdr:row>19</xdr:row>
                    <xdr:rowOff>152400</xdr:rowOff>
                  </from>
                  <to>
                    <xdr:col>13</xdr:col>
                    <xdr:colOff>123825</xdr:colOff>
                    <xdr:row>22</xdr:row>
                    <xdr:rowOff>9525</xdr:rowOff>
                  </to>
                </anchor>
              </controlPr>
            </control>
          </mc:Choice>
        </mc:AlternateContent>
        <mc:AlternateContent xmlns:mc="http://schemas.openxmlformats.org/markup-compatibility/2006">
          <mc:Choice Requires="x14">
            <control shapeId="1079" r:id="rId18" name="Check Box 55">
              <controlPr locked="0" defaultSize="0" autoFill="0" autoLine="0" autoPict="0" altText="">
                <anchor moveWithCells="1">
                  <from>
                    <xdr:col>14</xdr:col>
                    <xdr:colOff>266700</xdr:colOff>
                    <xdr:row>20</xdr:row>
                    <xdr:rowOff>152400</xdr:rowOff>
                  </from>
                  <to>
                    <xdr:col>15</xdr:col>
                    <xdr:colOff>190500</xdr:colOff>
                    <xdr:row>23</xdr:row>
                    <xdr:rowOff>19050</xdr:rowOff>
                  </to>
                </anchor>
              </controlPr>
            </control>
          </mc:Choice>
        </mc:AlternateContent>
        <mc:AlternateContent xmlns:mc="http://schemas.openxmlformats.org/markup-compatibility/2006">
          <mc:Choice Requires="x14">
            <control shapeId="1080" r:id="rId19" name="Check Box 56">
              <controlPr locked="0" defaultSize="0" autoFill="0" autoLine="0" autoPict="0" altText="">
                <anchor moveWithCells="1">
                  <from>
                    <xdr:col>14</xdr:col>
                    <xdr:colOff>266700</xdr:colOff>
                    <xdr:row>22</xdr:row>
                    <xdr:rowOff>142875</xdr:rowOff>
                  </from>
                  <to>
                    <xdr:col>15</xdr:col>
                    <xdr:colOff>123825</xdr:colOff>
                    <xdr:row>25</xdr:row>
                    <xdr:rowOff>19050</xdr:rowOff>
                  </to>
                </anchor>
              </controlPr>
            </control>
          </mc:Choice>
        </mc:AlternateContent>
        <mc:AlternateContent xmlns:mc="http://schemas.openxmlformats.org/markup-compatibility/2006">
          <mc:Choice Requires="x14">
            <control shapeId="1082" r:id="rId20" name="Check Box 58">
              <controlPr locked="0" defaultSize="0" autoFill="0" autoLine="0" autoPict="0" altText="">
                <anchor moveWithCells="1">
                  <from>
                    <xdr:col>14</xdr:col>
                    <xdr:colOff>266700</xdr:colOff>
                    <xdr:row>23</xdr:row>
                    <xdr:rowOff>142875</xdr:rowOff>
                  </from>
                  <to>
                    <xdr:col>15</xdr:col>
                    <xdr:colOff>123825</xdr:colOff>
                    <xdr:row>27</xdr:row>
                    <xdr:rowOff>19050</xdr:rowOff>
                  </to>
                </anchor>
              </controlPr>
            </control>
          </mc:Choice>
        </mc:AlternateContent>
        <mc:AlternateContent xmlns:mc="http://schemas.openxmlformats.org/markup-compatibility/2006">
          <mc:Choice Requires="x14">
            <control shapeId="1091" r:id="rId21" name="Check Box 67">
              <controlPr locked="0" defaultSize="0" autoFill="0" autoLine="0" autoPict="0" altText="">
                <anchor moveWithCells="1">
                  <from>
                    <xdr:col>14</xdr:col>
                    <xdr:colOff>266700</xdr:colOff>
                    <xdr:row>29</xdr:row>
                    <xdr:rowOff>142875</xdr:rowOff>
                  </from>
                  <to>
                    <xdr:col>15</xdr:col>
                    <xdr:colOff>123825</xdr:colOff>
                    <xdr:row>34</xdr:row>
                    <xdr:rowOff>19050</xdr:rowOff>
                  </to>
                </anchor>
              </controlPr>
            </control>
          </mc:Choice>
        </mc:AlternateContent>
        <mc:AlternateContent xmlns:mc="http://schemas.openxmlformats.org/markup-compatibility/2006">
          <mc:Choice Requires="x14">
            <control shapeId="1095" r:id="rId22" name="Check Box 71">
              <controlPr locked="0" defaultSize="0" autoFill="0" autoLine="0" autoPict="0" altText="">
                <anchor moveWithCells="1">
                  <from>
                    <xdr:col>14</xdr:col>
                    <xdr:colOff>266700</xdr:colOff>
                    <xdr:row>34</xdr:row>
                    <xdr:rowOff>142875</xdr:rowOff>
                  </from>
                  <to>
                    <xdr:col>15</xdr:col>
                    <xdr:colOff>123825</xdr:colOff>
                    <xdr:row>38</xdr:row>
                    <xdr:rowOff>19050</xdr:rowOff>
                  </to>
                </anchor>
              </controlPr>
            </control>
          </mc:Choice>
        </mc:AlternateContent>
        <mc:AlternateContent xmlns:mc="http://schemas.openxmlformats.org/markup-compatibility/2006">
          <mc:Choice Requires="x14">
            <control shapeId="1097" r:id="rId23" name="Check Box 73">
              <controlPr locked="0" defaultSize="0" autoFill="0" autoLine="0" autoPict="0" altText="">
                <anchor moveWithCells="1">
                  <from>
                    <xdr:col>14</xdr:col>
                    <xdr:colOff>266700</xdr:colOff>
                    <xdr:row>36</xdr:row>
                    <xdr:rowOff>142875</xdr:rowOff>
                  </from>
                  <to>
                    <xdr:col>15</xdr:col>
                    <xdr:colOff>123825</xdr:colOff>
                    <xdr:row>39</xdr:row>
                    <xdr:rowOff>19050</xdr:rowOff>
                  </to>
                </anchor>
              </controlPr>
            </control>
          </mc:Choice>
        </mc:AlternateContent>
        <mc:AlternateContent xmlns:mc="http://schemas.openxmlformats.org/markup-compatibility/2006">
          <mc:Choice Requires="x14">
            <control shapeId="1098" r:id="rId24" name="Check Box 74">
              <controlPr locked="0" defaultSize="0" autoFill="0" autoLine="0" autoPict="0" altText="">
                <anchor moveWithCells="1">
                  <from>
                    <xdr:col>14</xdr:col>
                    <xdr:colOff>266700</xdr:colOff>
                    <xdr:row>32</xdr:row>
                    <xdr:rowOff>142875</xdr:rowOff>
                  </from>
                  <to>
                    <xdr:col>15</xdr:col>
                    <xdr:colOff>123825</xdr:colOff>
                    <xdr:row>36</xdr:row>
                    <xdr:rowOff>19050</xdr:rowOff>
                  </to>
                </anchor>
              </controlPr>
            </control>
          </mc:Choice>
        </mc:AlternateContent>
        <mc:AlternateContent xmlns:mc="http://schemas.openxmlformats.org/markup-compatibility/2006">
          <mc:Choice Requires="x14">
            <control shapeId="1100" r:id="rId25" name="Check Box 76">
              <controlPr locked="0" defaultSize="0" autoFill="0" autoLine="0" autoPict="0" altText="">
                <anchor moveWithCells="1">
                  <from>
                    <xdr:col>14</xdr:col>
                    <xdr:colOff>266700</xdr:colOff>
                    <xdr:row>39</xdr:row>
                    <xdr:rowOff>152400</xdr:rowOff>
                  </from>
                  <to>
                    <xdr:col>15</xdr:col>
                    <xdr:colOff>123825</xdr:colOff>
                    <xdr:row>41</xdr:row>
                    <xdr:rowOff>19050</xdr:rowOff>
                  </to>
                </anchor>
              </controlPr>
            </control>
          </mc:Choice>
        </mc:AlternateContent>
        <mc:AlternateContent xmlns:mc="http://schemas.openxmlformats.org/markup-compatibility/2006">
          <mc:Choice Requires="x14">
            <control shapeId="1104" r:id="rId26" name="Check Box 80">
              <controlPr locked="0" defaultSize="0" autoFill="0" autoLine="0" autoPict="0" altText="">
                <anchor moveWithCells="1">
                  <from>
                    <xdr:col>14</xdr:col>
                    <xdr:colOff>266700</xdr:colOff>
                    <xdr:row>43</xdr:row>
                    <xdr:rowOff>142875</xdr:rowOff>
                  </from>
                  <to>
                    <xdr:col>15</xdr:col>
                    <xdr:colOff>123825</xdr:colOff>
                    <xdr:row>45</xdr:row>
                    <xdr:rowOff>19050</xdr:rowOff>
                  </to>
                </anchor>
              </controlPr>
            </control>
          </mc:Choice>
        </mc:AlternateContent>
        <mc:AlternateContent xmlns:mc="http://schemas.openxmlformats.org/markup-compatibility/2006">
          <mc:Choice Requires="x14">
            <control shapeId="1105" r:id="rId27" name="Check Box 81">
              <controlPr locked="0" defaultSize="0" autoFill="0" autoLine="0" autoPict="0" altText="">
                <anchor moveWithCells="1">
                  <from>
                    <xdr:col>14</xdr:col>
                    <xdr:colOff>266700</xdr:colOff>
                    <xdr:row>44</xdr:row>
                    <xdr:rowOff>142875</xdr:rowOff>
                  </from>
                  <to>
                    <xdr:col>15</xdr:col>
                    <xdr:colOff>123825</xdr:colOff>
                    <xdr:row>46</xdr:row>
                    <xdr:rowOff>19050</xdr:rowOff>
                  </to>
                </anchor>
              </controlPr>
            </control>
          </mc:Choice>
        </mc:AlternateContent>
        <mc:AlternateContent xmlns:mc="http://schemas.openxmlformats.org/markup-compatibility/2006">
          <mc:Choice Requires="x14">
            <control shapeId="1106" r:id="rId28" name="Check Box 82">
              <controlPr locked="0" defaultSize="0" autoFill="0" autoLine="0" autoPict="0" altText="">
                <anchor moveWithCells="1">
                  <from>
                    <xdr:col>14</xdr:col>
                    <xdr:colOff>266700</xdr:colOff>
                    <xdr:row>45</xdr:row>
                    <xdr:rowOff>142875</xdr:rowOff>
                  </from>
                  <to>
                    <xdr:col>15</xdr:col>
                    <xdr:colOff>123825</xdr:colOff>
                    <xdr:row>47</xdr:row>
                    <xdr:rowOff>19050</xdr:rowOff>
                  </to>
                </anchor>
              </controlPr>
            </control>
          </mc:Choice>
        </mc:AlternateContent>
        <mc:AlternateContent xmlns:mc="http://schemas.openxmlformats.org/markup-compatibility/2006">
          <mc:Choice Requires="x14">
            <control shapeId="1107" r:id="rId29" name="Check Box 83">
              <controlPr locked="0" defaultSize="0" autoFill="0" autoLine="0" autoPict="0" altText="">
                <anchor moveWithCells="1">
                  <from>
                    <xdr:col>14</xdr:col>
                    <xdr:colOff>266700</xdr:colOff>
                    <xdr:row>46</xdr:row>
                    <xdr:rowOff>142875</xdr:rowOff>
                  </from>
                  <to>
                    <xdr:col>15</xdr:col>
                    <xdr:colOff>123825</xdr:colOff>
                    <xdr:row>48</xdr:row>
                    <xdr:rowOff>19050</xdr:rowOff>
                  </to>
                </anchor>
              </controlPr>
            </control>
          </mc:Choice>
        </mc:AlternateContent>
        <mc:AlternateContent xmlns:mc="http://schemas.openxmlformats.org/markup-compatibility/2006">
          <mc:Choice Requires="x14">
            <control shapeId="1087" r:id="rId30" name="Check Box 63">
              <controlPr locked="0" defaultSize="0" autoFill="0" autoLine="0" autoPict="0" altText="">
                <anchor moveWithCells="1">
                  <from>
                    <xdr:col>14</xdr:col>
                    <xdr:colOff>266700</xdr:colOff>
                    <xdr:row>27</xdr:row>
                    <xdr:rowOff>142875</xdr:rowOff>
                  </from>
                  <to>
                    <xdr:col>15</xdr:col>
                    <xdr:colOff>123825</xdr:colOff>
                    <xdr:row>29</xdr:row>
                    <xdr:rowOff>19050</xdr:rowOff>
                  </to>
                </anchor>
              </controlPr>
            </control>
          </mc:Choice>
        </mc:AlternateContent>
        <mc:AlternateContent xmlns:mc="http://schemas.openxmlformats.org/markup-compatibility/2006">
          <mc:Choice Requires="x14">
            <control shapeId="1113" r:id="rId31" name="Check Box 89">
              <controlPr locked="0" defaultSize="0" autoFill="0" autoLine="0" autoPict="0" altText="">
                <anchor moveWithCells="1">
                  <from>
                    <xdr:col>14</xdr:col>
                    <xdr:colOff>266700</xdr:colOff>
                    <xdr:row>28</xdr:row>
                    <xdr:rowOff>142875</xdr:rowOff>
                  </from>
                  <to>
                    <xdr:col>15</xdr:col>
                    <xdr:colOff>123825</xdr:colOff>
                    <xdr:row>32</xdr:row>
                    <xdr:rowOff>19050</xdr:rowOff>
                  </to>
                </anchor>
              </controlPr>
            </control>
          </mc:Choice>
        </mc:AlternateContent>
        <mc:AlternateContent xmlns:mc="http://schemas.openxmlformats.org/markup-compatibility/2006">
          <mc:Choice Requires="x14">
            <control shapeId="1129" r:id="rId32" name="Check Box 105">
              <controlPr locked="0" defaultSize="0" autoFill="0" autoLine="0" autoPict="0" altText="">
                <anchor moveWithCells="1">
                  <from>
                    <xdr:col>1</xdr:col>
                    <xdr:colOff>19050</xdr:colOff>
                    <xdr:row>11</xdr:row>
                    <xdr:rowOff>133350</xdr:rowOff>
                  </from>
                  <to>
                    <xdr:col>1</xdr:col>
                    <xdr:colOff>257175</xdr:colOff>
                    <xdr:row>13</xdr:row>
                    <xdr:rowOff>9525</xdr:rowOff>
                  </to>
                </anchor>
              </controlPr>
            </control>
          </mc:Choice>
        </mc:AlternateContent>
        <mc:AlternateContent xmlns:mc="http://schemas.openxmlformats.org/markup-compatibility/2006">
          <mc:Choice Requires="x14">
            <control shapeId="1130" r:id="rId33" name="Check Box 106">
              <controlPr locked="0" defaultSize="0" autoFill="0" autoLine="0" autoPict="0" altText="">
                <anchor moveWithCells="1">
                  <from>
                    <xdr:col>1</xdr:col>
                    <xdr:colOff>19050</xdr:colOff>
                    <xdr:row>12</xdr:row>
                    <xdr:rowOff>133350</xdr:rowOff>
                  </from>
                  <to>
                    <xdr:col>1</xdr:col>
                    <xdr:colOff>257175</xdr:colOff>
                    <xdr:row>14</xdr:row>
                    <xdr:rowOff>9525</xdr:rowOff>
                  </to>
                </anchor>
              </controlPr>
            </control>
          </mc:Choice>
        </mc:AlternateContent>
        <mc:AlternateContent xmlns:mc="http://schemas.openxmlformats.org/markup-compatibility/2006">
          <mc:Choice Requires="x14">
            <control shapeId="1140" r:id="rId34" name="Check Box 116">
              <controlPr locked="0" defaultSize="0" autoFill="0" autoLine="0" autoPict="0" altText="">
                <anchor moveWithCells="1">
                  <from>
                    <xdr:col>12</xdr:col>
                    <xdr:colOff>266700</xdr:colOff>
                    <xdr:row>32</xdr:row>
                    <xdr:rowOff>142875</xdr:rowOff>
                  </from>
                  <to>
                    <xdr:col>13</xdr:col>
                    <xdr:colOff>123825</xdr:colOff>
                    <xdr:row>36</xdr:row>
                    <xdr:rowOff>19050</xdr:rowOff>
                  </to>
                </anchor>
              </controlPr>
            </control>
          </mc:Choice>
        </mc:AlternateContent>
        <mc:AlternateContent xmlns:mc="http://schemas.openxmlformats.org/markup-compatibility/2006">
          <mc:Choice Requires="x14">
            <control shapeId="1142" r:id="rId35" name="Check Box 118">
              <controlPr locked="0" defaultSize="0" autoFill="0" autoLine="0" autoPict="0" altText="">
                <anchor moveWithCells="1">
                  <from>
                    <xdr:col>12</xdr:col>
                    <xdr:colOff>266700</xdr:colOff>
                    <xdr:row>34</xdr:row>
                    <xdr:rowOff>142875</xdr:rowOff>
                  </from>
                  <to>
                    <xdr:col>13</xdr:col>
                    <xdr:colOff>123825</xdr:colOff>
                    <xdr:row>38</xdr:row>
                    <xdr:rowOff>19050</xdr:rowOff>
                  </to>
                </anchor>
              </controlPr>
            </control>
          </mc:Choice>
        </mc:AlternateContent>
        <mc:AlternateContent xmlns:mc="http://schemas.openxmlformats.org/markup-compatibility/2006">
          <mc:Choice Requires="x14">
            <control shapeId="1146" r:id="rId36" name="Check Box 122">
              <controlPr locked="0" defaultSize="0" autoFill="0" autoLine="0" autoPict="0" altText="">
                <anchor moveWithCells="1">
                  <from>
                    <xdr:col>12</xdr:col>
                    <xdr:colOff>266700</xdr:colOff>
                    <xdr:row>38</xdr:row>
                    <xdr:rowOff>142875</xdr:rowOff>
                  </from>
                  <to>
                    <xdr:col>13</xdr:col>
                    <xdr:colOff>123825</xdr:colOff>
                    <xdr:row>40</xdr:row>
                    <xdr:rowOff>19050</xdr:rowOff>
                  </to>
                </anchor>
              </controlPr>
            </control>
          </mc:Choice>
        </mc:AlternateContent>
        <mc:AlternateContent xmlns:mc="http://schemas.openxmlformats.org/markup-compatibility/2006">
          <mc:Choice Requires="x14">
            <control shapeId="1147" r:id="rId37" name="Check Box 123">
              <controlPr locked="0" defaultSize="0" autoFill="0" autoLine="0" autoPict="0" altText="">
                <anchor moveWithCells="1">
                  <from>
                    <xdr:col>14</xdr:col>
                    <xdr:colOff>266700</xdr:colOff>
                    <xdr:row>38</xdr:row>
                    <xdr:rowOff>142875</xdr:rowOff>
                  </from>
                  <to>
                    <xdr:col>15</xdr:col>
                    <xdr:colOff>123825</xdr:colOff>
                    <xdr:row>40</xdr:row>
                    <xdr:rowOff>19050</xdr:rowOff>
                  </to>
                </anchor>
              </controlPr>
            </control>
          </mc:Choice>
        </mc:AlternateContent>
        <mc:AlternateContent xmlns:mc="http://schemas.openxmlformats.org/markup-compatibility/2006">
          <mc:Choice Requires="x14">
            <control shapeId="1150" r:id="rId38" name="Check Box 126">
              <controlPr locked="0" defaultSize="0" autoFill="0" autoLine="0" autoPict="0" altText="">
                <anchor moveWithCells="1">
                  <from>
                    <xdr:col>14</xdr:col>
                    <xdr:colOff>266700</xdr:colOff>
                    <xdr:row>16</xdr:row>
                    <xdr:rowOff>152400</xdr:rowOff>
                  </from>
                  <to>
                    <xdr:col>15</xdr:col>
                    <xdr:colOff>123825</xdr:colOff>
                    <xdr:row>18</xdr:row>
                    <xdr:rowOff>19050</xdr:rowOff>
                  </to>
                </anchor>
              </controlPr>
            </control>
          </mc:Choice>
        </mc:AlternateContent>
        <mc:AlternateContent xmlns:mc="http://schemas.openxmlformats.org/markup-compatibility/2006">
          <mc:Choice Requires="x14">
            <control shapeId="1214" r:id="rId39" name="Check Box 190">
              <controlPr locked="0" defaultSize="0" autoFill="0" autoLine="0" autoPict="0" altText="">
                <anchor moveWithCells="1">
                  <from>
                    <xdr:col>12</xdr:col>
                    <xdr:colOff>266700</xdr:colOff>
                    <xdr:row>22</xdr:row>
                    <xdr:rowOff>142875</xdr:rowOff>
                  </from>
                  <to>
                    <xdr:col>13</xdr:col>
                    <xdr:colOff>123825</xdr:colOff>
                    <xdr:row>25</xdr:row>
                    <xdr:rowOff>19050</xdr:rowOff>
                  </to>
                </anchor>
              </controlPr>
            </control>
          </mc:Choice>
        </mc:AlternateContent>
        <mc:AlternateContent xmlns:mc="http://schemas.openxmlformats.org/markup-compatibility/2006">
          <mc:Choice Requires="x14">
            <control shapeId="1215" r:id="rId40" name="Check Box 191">
              <controlPr locked="0" defaultSize="0" autoFill="0" autoLine="0" autoPict="0" altText="">
                <anchor moveWithCells="1">
                  <from>
                    <xdr:col>12</xdr:col>
                    <xdr:colOff>266700</xdr:colOff>
                    <xdr:row>23</xdr:row>
                    <xdr:rowOff>142875</xdr:rowOff>
                  </from>
                  <to>
                    <xdr:col>13</xdr:col>
                    <xdr:colOff>123825</xdr:colOff>
                    <xdr:row>27</xdr:row>
                    <xdr:rowOff>19050</xdr:rowOff>
                  </to>
                </anchor>
              </controlPr>
            </control>
          </mc:Choice>
        </mc:AlternateContent>
        <mc:AlternateContent xmlns:mc="http://schemas.openxmlformats.org/markup-compatibility/2006">
          <mc:Choice Requires="x14">
            <control shapeId="1217" r:id="rId41" name="Check Box 193">
              <controlPr locked="0" defaultSize="0" autoFill="0" autoLine="0" autoPict="0" altText="">
                <anchor moveWithCells="1">
                  <from>
                    <xdr:col>12</xdr:col>
                    <xdr:colOff>266700</xdr:colOff>
                    <xdr:row>40</xdr:row>
                    <xdr:rowOff>142875</xdr:rowOff>
                  </from>
                  <to>
                    <xdr:col>13</xdr:col>
                    <xdr:colOff>123825</xdr:colOff>
                    <xdr:row>42</xdr:row>
                    <xdr:rowOff>19050</xdr:rowOff>
                  </to>
                </anchor>
              </controlPr>
            </control>
          </mc:Choice>
        </mc:AlternateContent>
        <mc:AlternateContent xmlns:mc="http://schemas.openxmlformats.org/markup-compatibility/2006">
          <mc:Choice Requires="x14">
            <control shapeId="1218" r:id="rId42" name="Check Box 194">
              <controlPr locked="0" defaultSize="0" autoFill="0" autoLine="0" autoPict="0" altText="">
                <anchor moveWithCells="1">
                  <from>
                    <xdr:col>12</xdr:col>
                    <xdr:colOff>266700</xdr:colOff>
                    <xdr:row>41</xdr:row>
                    <xdr:rowOff>142875</xdr:rowOff>
                  </from>
                  <to>
                    <xdr:col>13</xdr:col>
                    <xdr:colOff>123825</xdr:colOff>
                    <xdr:row>43</xdr:row>
                    <xdr:rowOff>19050</xdr:rowOff>
                  </to>
                </anchor>
              </controlPr>
            </control>
          </mc:Choice>
        </mc:AlternateContent>
        <mc:AlternateContent xmlns:mc="http://schemas.openxmlformats.org/markup-compatibility/2006">
          <mc:Choice Requires="x14">
            <control shapeId="1219" r:id="rId43" name="Check Box 195">
              <controlPr locked="0" defaultSize="0" autoFill="0" autoLine="0" autoPict="0" altText="">
                <anchor moveWithCells="1">
                  <from>
                    <xdr:col>12</xdr:col>
                    <xdr:colOff>266700</xdr:colOff>
                    <xdr:row>42</xdr:row>
                    <xdr:rowOff>142875</xdr:rowOff>
                  </from>
                  <to>
                    <xdr:col>13</xdr:col>
                    <xdr:colOff>123825</xdr:colOff>
                    <xdr:row>44</xdr:row>
                    <xdr:rowOff>19050</xdr:rowOff>
                  </to>
                </anchor>
              </controlPr>
            </control>
          </mc:Choice>
        </mc:AlternateContent>
        <mc:AlternateContent xmlns:mc="http://schemas.openxmlformats.org/markup-compatibility/2006">
          <mc:Choice Requires="x14">
            <control shapeId="1220" r:id="rId44" name="Check Box 196">
              <controlPr locked="0" defaultSize="0" autoFill="0" autoLine="0" autoPict="0" altText="">
                <anchor moveWithCells="1">
                  <from>
                    <xdr:col>12</xdr:col>
                    <xdr:colOff>266700</xdr:colOff>
                    <xdr:row>38</xdr:row>
                    <xdr:rowOff>142875</xdr:rowOff>
                  </from>
                  <to>
                    <xdr:col>13</xdr:col>
                    <xdr:colOff>123825</xdr:colOff>
                    <xdr:row>40</xdr:row>
                    <xdr:rowOff>19050</xdr:rowOff>
                  </to>
                </anchor>
              </controlPr>
            </control>
          </mc:Choice>
        </mc:AlternateContent>
        <mc:AlternateContent xmlns:mc="http://schemas.openxmlformats.org/markup-compatibility/2006">
          <mc:Choice Requires="x14">
            <control shapeId="1221" r:id="rId45" name="Check Box 197">
              <controlPr locked="0" defaultSize="0" autoFill="0" autoLine="0" autoPict="0" altText="">
                <anchor moveWithCells="1">
                  <from>
                    <xdr:col>14</xdr:col>
                    <xdr:colOff>266700</xdr:colOff>
                    <xdr:row>40</xdr:row>
                    <xdr:rowOff>142875</xdr:rowOff>
                  </from>
                  <to>
                    <xdr:col>15</xdr:col>
                    <xdr:colOff>123825</xdr:colOff>
                    <xdr:row>42</xdr:row>
                    <xdr:rowOff>19050</xdr:rowOff>
                  </to>
                </anchor>
              </controlPr>
            </control>
          </mc:Choice>
        </mc:AlternateContent>
        <mc:AlternateContent xmlns:mc="http://schemas.openxmlformats.org/markup-compatibility/2006">
          <mc:Choice Requires="x14">
            <control shapeId="1222" r:id="rId46" name="Check Box 198">
              <controlPr locked="0" defaultSize="0" autoFill="0" autoLine="0" autoPict="0" altText="">
                <anchor moveWithCells="1">
                  <from>
                    <xdr:col>14</xdr:col>
                    <xdr:colOff>266700</xdr:colOff>
                    <xdr:row>41</xdr:row>
                    <xdr:rowOff>142875</xdr:rowOff>
                  </from>
                  <to>
                    <xdr:col>15</xdr:col>
                    <xdr:colOff>123825</xdr:colOff>
                    <xdr:row>43</xdr:row>
                    <xdr:rowOff>19050</xdr:rowOff>
                  </to>
                </anchor>
              </controlPr>
            </control>
          </mc:Choice>
        </mc:AlternateContent>
        <mc:AlternateContent xmlns:mc="http://schemas.openxmlformats.org/markup-compatibility/2006">
          <mc:Choice Requires="x14">
            <control shapeId="1223" r:id="rId47" name="Check Box 199">
              <controlPr locked="0" defaultSize="0" autoFill="0" autoLine="0" autoPict="0" altText="">
                <anchor moveWithCells="1">
                  <from>
                    <xdr:col>14</xdr:col>
                    <xdr:colOff>266700</xdr:colOff>
                    <xdr:row>42</xdr:row>
                    <xdr:rowOff>142875</xdr:rowOff>
                  </from>
                  <to>
                    <xdr:col>15</xdr:col>
                    <xdr:colOff>123825</xdr:colOff>
                    <xdr:row>44</xdr:row>
                    <xdr:rowOff>19050</xdr:rowOff>
                  </to>
                </anchor>
              </controlPr>
            </control>
          </mc:Choice>
        </mc:AlternateContent>
        <mc:AlternateContent xmlns:mc="http://schemas.openxmlformats.org/markup-compatibility/2006">
          <mc:Choice Requires="x14">
            <control shapeId="1225" r:id="rId48" name="Check Box 201">
              <controlPr locked="0" defaultSize="0" autoFill="0" autoLine="0" autoPict="0" altText="">
                <anchor moveWithCells="1">
                  <from>
                    <xdr:col>12</xdr:col>
                    <xdr:colOff>266700</xdr:colOff>
                    <xdr:row>17</xdr:row>
                    <xdr:rowOff>142875</xdr:rowOff>
                  </from>
                  <to>
                    <xdr:col>13</xdr:col>
                    <xdr:colOff>123825</xdr:colOff>
                    <xdr:row>19</xdr:row>
                    <xdr:rowOff>19050</xdr:rowOff>
                  </to>
                </anchor>
              </controlPr>
            </control>
          </mc:Choice>
        </mc:AlternateContent>
        <mc:AlternateContent xmlns:mc="http://schemas.openxmlformats.org/markup-compatibility/2006">
          <mc:Choice Requires="x14">
            <control shapeId="1226" r:id="rId49" name="Check Box 202">
              <controlPr locked="0" defaultSize="0" autoFill="0" autoLine="0" autoPict="0" altText="">
                <anchor moveWithCells="1">
                  <from>
                    <xdr:col>12</xdr:col>
                    <xdr:colOff>266700</xdr:colOff>
                    <xdr:row>18</xdr:row>
                    <xdr:rowOff>142875</xdr:rowOff>
                  </from>
                  <to>
                    <xdr:col>13</xdr:col>
                    <xdr:colOff>123825</xdr:colOff>
                    <xdr:row>20</xdr:row>
                    <xdr:rowOff>19050</xdr:rowOff>
                  </to>
                </anchor>
              </controlPr>
            </control>
          </mc:Choice>
        </mc:AlternateContent>
        <mc:AlternateContent xmlns:mc="http://schemas.openxmlformats.org/markup-compatibility/2006">
          <mc:Choice Requires="x14">
            <control shapeId="1227" r:id="rId50" name="Check Box 203">
              <controlPr locked="0" defaultSize="0" autoFill="0" autoLine="0" autoPict="0" altText="">
                <anchor moveWithCells="1">
                  <from>
                    <xdr:col>14</xdr:col>
                    <xdr:colOff>266700</xdr:colOff>
                    <xdr:row>18</xdr:row>
                    <xdr:rowOff>142875</xdr:rowOff>
                  </from>
                  <to>
                    <xdr:col>15</xdr:col>
                    <xdr:colOff>123825</xdr:colOff>
                    <xdr:row>20</xdr:row>
                    <xdr:rowOff>19050</xdr:rowOff>
                  </to>
                </anchor>
              </controlPr>
            </control>
          </mc:Choice>
        </mc:AlternateContent>
        <mc:AlternateContent xmlns:mc="http://schemas.openxmlformats.org/markup-compatibility/2006">
          <mc:Choice Requires="x14">
            <control shapeId="1231" r:id="rId51" name="Check Box 207">
              <controlPr locked="0" defaultSize="0" autoFill="0" autoLine="0" autoPict="0" altText="">
                <anchor moveWithCells="1">
                  <from>
                    <xdr:col>4</xdr:col>
                    <xdr:colOff>333375</xdr:colOff>
                    <xdr:row>50</xdr:row>
                    <xdr:rowOff>0</xdr:rowOff>
                  </from>
                  <to>
                    <xdr:col>5</xdr:col>
                    <xdr:colOff>190500</xdr:colOff>
                    <xdr:row>50</xdr:row>
                    <xdr:rowOff>219075</xdr:rowOff>
                  </to>
                </anchor>
              </controlPr>
            </control>
          </mc:Choice>
        </mc:AlternateContent>
        <mc:AlternateContent xmlns:mc="http://schemas.openxmlformats.org/markup-compatibility/2006">
          <mc:Choice Requires="x14">
            <control shapeId="1228" r:id="rId52" name="Check Box 204">
              <controlPr locked="0" defaultSize="0" autoFill="0" autoLine="0" autoPict="0" altText="">
                <anchor moveWithCells="1">
                  <from>
                    <xdr:col>12</xdr:col>
                    <xdr:colOff>266700</xdr:colOff>
                    <xdr:row>47</xdr:row>
                    <xdr:rowOff>142875</xdr:rowOff>
                  </from>
                  <to>
                    <xdr:col>13</xdr:col>
                    <xdr:colOff>123825</xdr:colOff>
                    <xdr:row>49</xdr:row>
                    <xdr:rowOff>19050</xdr:rowOff>
                  </to>
                </anchor>
              </controlPr>
            </control>
          </mc:Choice>
        </mc:AlternateContent>
        <mc:AlternateContent xmlns:mc="http://schemas.openxmlformats.org/markup-compatibility/2006">
          <mc:Choice Requires="x14">
            <control shapeId="1229" r:id="rId53" name="Check Box 205">
              <controlPr locked="0" defaultSize="0" autoFill="0" autoLine="0" autoPict="0" altText="">
                <anchor moveWithCells="1">
                  <from>
                    <xdr:col>14</xdr:col>
                    <xdr:colOff>266700</xdr:colOff>
                    <xdr:row>47</xdr:row>
                    <xdr:rowOff>142875</xdr:rowOff>
                  </from>
                  <to>
                    <xdr:col>15</xdr:col>
                    <xdr:colOff>123825</xdr:colOff>
                    <xdr:row>49</xdr:row>
                    <xdr:rowOff>19050</xdr:rowOff>
                  </to>
                </anchor>
              </controlPr>
            </control>
          </mc:Choice>
        </mc:AlternateContent>
        <mc:AlternateContent xmlns:mc="http://schemas.openxmlformats.org/markup-compatibility/2006">
          <mc:Choice Requires="x14">
            <control shapeId="6877" r:id="rId54" name="Check Box 4829">
              <controlPr locked="0" defaultSize="0" autoFill="0" autoLine="0" autoPict="0" altText="">
                <anchor moveWithCells="1">
                  <from>
                    <xdr:col>14</xdr:col>
                    <xdr:colOff>266700</xdr:colOff>
                    <xdr:row>48</xdr:row>
                    <xdr:rowOff>142875</xdr:rowOff>
                  </from>
                  <to>
                    <xdr:col>15</xdr:col>
                    <xdr:colOff>123825</xdr:colOff>
                    <xdr:row>50</xdr:row>
                    <xdr:rowOff>19050</xdr:rowOff>
                  </to>
                </anchor>
              </controlPr>
            </control>
          </mc:Choice>
        </mc:AlternateContent>
        <mc:AlternateContent xmlns:mc="http://schemas.openxmlformats.org/markup-compatibility/2006">
          <mc:Choice Requires="x14">
            <control shapeId="6884" r:id="rId55" name="Check Box 4836">
              <controlPr locked="0" defaultSize="0" autoFill="0" autoLine="0" autoPict="0" altText="">
                <anchor moveWithCells="1">
                  <from>
                    <xdr:col>12</xdr:col>
                    <xdr:colOff>266700</xdr:colOff>
                    <xdr:row>48</xdr:row>
                    <xdr:rowOff>142875</xdr:rowOff>
                  </from>
                  <to>
                    <xdr:col>13</xdr:col>
                    <xdr:colOff>123825</xdr:colOff>
                    <xdr:row>50</xdr:row>
                    <xdr:rowOff>19050</xdr:rowOff>
                  </to>
                </anchor>
              </controlPr>
            </control>
          </mc:Choice>
        </mc:AlternateContent>
        <mc:AlternateContent xmlns:mc="http://schemas.openxmlformats.org/markup-compatibility/2006">
          <mc:Choice Requires="x14">
            <control shapeId="6950" r:id="rId56" name="Check Box 4902">
              <controlPr locked="0" defaultSize="0" autoFill="0" autoLine="0" autoPict="0" altText="">
                <anchor moveWithCells="1">
                  <from>
                    <xdr:col>14</xdr:col>
                    <xdr:colOff>266700</xdr:colOff>
                    <xdr:row>25</xdr:row>
                    <xdr:rowOff>142875</xdr:rowOff>
                  </from>
                  <to>
                    <xdr:col>15</xdr:col>
                    <xdr:colOff>123825</xdr:colOff>
                    <xdr:row>28</xdr:row>
                    <xdr:rowOff>19050</xdr:rowOff>
                  </to>
                </anchor>
              </controlPr>
            </control>
          </mc:Choice>
        </mc:AlternateContent>
        <mc:AlternateContent xmlns:mc="http://schemas.openxmlformats.org/markup-compatibility/2006">
          <mc:Choice Requires="x14">
            <control shapeId="8220" r:id="rId57" name="Check Box 5148">
              <controlPr locked="0" defaultSize="0" autoFill="0" autoLine="0" autoPict="0" altText="">
                <anchor moveWithCells="1">
                  <from>
                    <xdr:col>78</xdr:col>
                    <xdr:colOff>323850</xdr:colOff>
                    <xdr:row>0</xdr:row>
                    <xdr:rowOff>28575</xdr:rowOff>
                  </from>
                  <to>
                    <xdr:col>78</xdr:col>
                    <xdr:colOff>561975</xdr:colOff>
                    <xdr:row>0</xdr:row>
                    <xdr:rowOff>247650</xdr:rowOff>
                  </to>
                </anchor>
              </controlPr>
            </control>
          </mc:Choice>
        </mc:AlternateContent>
        <mc:AlternateContent xmlns:mc="http://schemas.openxmlformats.org/markup-compatibility/2006">
          <mc:Choice Requires="x14">
            <control shapeId="1073" r:id="rId58" name="Check Box 49">
              <controlPr locked="0" defaultSize="0" autoFill="0" autoLine="0" autoPict="0" altText="">
                <anchor moveWithCells="1">
                  <from>
                    <xdr:col>12</xdr:col>
                    <xdr:colOff>266700</xdr:colOff>
                    <xdr:row>15</xdr:row>
                    <xdr:rowOff>152400</xdr:rowOff>
                  </from>
                  <to>
                    <xdr:col>13</xdr:col>
                    <xdr:colOff>123825</xdr:colOff>
                    <xdr:row>17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U109"/>
  <sheetViews>
    <sheetView zoomScale="77" zoomScaleNormal="77" workbookViewId="0">
      <pane ySplit="11" topLeftCell="A12" activePane="bottomLeft" state="frozenSplit"/>
      <selection pane="bottomLeft" activeCell="C43" sqref="C43:D43"/>
    </sheetView>
  </sheetViews>
  <sheetFormatPr defaultColWidth="9.140625" defaultRowHeight="12.75" x14ac:dyDescent="0.2"/>
  <cols>
    <col min="1" max="1" width="6.85546875" style="144" customWidth="1"/>
    <col min="2" max="2" width="28.5703125" style="144" customWidth="1"/>
    <col min="3" max="3" width="44.28515625" style="144" customWidth="1"/>
    <col min="4" max="4" width="6.5703125" style="144" customWidth="1"/>
    <col min="5" max="5" width="14.85546875" style="144" customWidth="1"/>
    <col min="6" max="6" width="11.7109375" style="144" customWidth="1"/>
    <col min="7" max="8" width="15.7109375" style="144" customWidth="1"/>
    <col min="9" max="9" width="17.42578125" style="144" hidden="1" customWidth="1"/>
    <col min="10" max="10" width="17.140625" style="145" hidden="1" customWidth="1"/>
    <col min="11" max="11" width="11.140625" style="144" hidden="1" customWidth="1"/>
    <col min="12" max="12" width="9.140625" style="144" customWidth="1"/>
    <col min="13" max="13" width="12.28515625" style="144" customWidth="1"/>
    <col min="14" max="14" width="20.140625" style="144" customWidth="1"/>
    <col min="15" max="15" width="10.5703125" style="144" customWidth="1"/>
    <col min="16" max="26" width="9.140625" style="144" customWidth="1"/>
    <col min="27" max="16384" width="9.140625" style="144"/>
  </cols>
  <sheetData>
    <row r="1" spans="1:14" ht="47.25" customHeight="1" thickBot="1" x14ac:dyDescent="0.25">
      <c r="A1" s="673"/>
      <c r="B1" s="674"/>
      <c r="C1" s="711" t="str">
        <f ca="1" xml:space="preserve">
IF(AND(Message_AllLinePrompts&lt;&gt;"", Message_Mandates=""),   Title_Prompt_ItemInfoRequired,
IF(AND(Message_SKIFProblems&lt;&gt;"", Data_ConcatenatedDescriptions&lt;&gt;"" ), Message_SKIFProblems,
IF(AND(OR(Total_Grand=0, Total_Grand=""), Message_AllLinePrompts="" ),     Title_Default,
IF(AND(Message_AllLinePrompts="", Message_Mandates&lt;&gt;""),   Title_Prompt_HighlightedInformation,
IF(AND(Message_AllLinePrompts&lt;&gt;"", Message_Mandates&lt;&gt;""), Title_Prompt_ItemDataAndPartnerInformation,
Title_Default ) ) ) ) )</f>
        <v>ENCOR ORDER FORM
(All Item Data is Configured from the SKIF)</v>
      </c>
      <c r="D1" s="712"/>
      <c r="E1" s="712"/>
      <c r="F1" s="712"/>
      <c r="G1" s="347" t="str">
        <f>IF(iPONumber="", "Enter Partner Purchase Order Number:", "Partner Purchase Order Number")</f>
        <v>Partner Purchase Order Number</v>
      </c>
      <c r="H1" s="352" t="str">
        <f>IF(DealerPONumber="", "(Enter P.O. # on SKIF)",
IF(LEFT(DealerPONumber,1)="[",  "(Enter P.O. # on SKIF)",
DealerPONumber) )</f>
        <v>(Enter P.O. # on SKIF)</v>
      </c>
      <c r="K1" s="222" t="str">
        <f ca="1">IF(AND(Data_ConcatenatedDescriptions&lt;&gt;"", OR(DealerPONumber = "", LEFT(DealerPONumber,1)="[")), "Error", "" )</f>
        <v/>
      </c>
      <c r="M1" s="710" t="str">
        <f>"ENCOR SKIF/Order Form v" &amp; SKIFVersionNumber</f>
        <v>ENCOR SKIF/Order Form v9.07b</v>
      </c>
      <c r="N1" s="710"/>
    </row>
    <row r="2" spans="1:14" ht="17.25" customHeight="1" x14ac:dyDescent="0.25">
      <c r="A2" s="638" t="s">
        <v>460</v>
      </c>
      <c r="B2" s="639"/>
      <c r="C2" s="353" t="str">
        <f>IF(OR(DealerName="", DealerName=PartnerMatrixPartnerPrompt), "(Enter Channel Partner Name on SKIF)",
IF(LEFT(DealerName,1)="[",  "(Enter Channel Partner Name on SKIF)",
DealerName) )</f>
        <v>(Enter Channel Partner Name on SKIF)</v>
      </c>
      <c r="D2" s="675" t="s">
        <v>705</v>
      </c>
      <c r="E2" s="676"/>
      <c r="F2" s="319"/>
      <c r="G2" s="348" t="s">
        <v>704</v>
      </c>
      <c r="H2" s="332"/>
      <c r="I2" s="222" t="str">
        <f ca="1">IF(AND(Data_ConcatenatedDescriptions&lt;&gt;"", OR(DealerName = "", LEFT(DealerName,1)="[")), "Error", "" )</f>
        <v/>
      </c>
      <c r="J2" s="145" t="s">
        <v>24</v>
      </c>
      <c r="M2" s="614" t="str">
        <f>IF(AND(Message_MandatesAll&lt;&gt;"", IsFilingSeparatePO=FALSE),
"If this order will be accompanied by a separate P.O. from your own corporate system, click the box on Row " &amp;
ROW(IsFilingSeparatePO) &amp; " below.  This waives the requirement to complete the address and date information at left.",
"The ENCOR P.O. from your own corporate system must exactly match the item numbers, quantities, pricing and totals " &amp;
"shown on this Order Form."&amp;
CHAR(13)&amp;CHAR(10)&amp;
"Do not add extra items."
&amp;CHAR(13)&amp;CHAR(10)&amp;
"P.O.s that don't match will be declined." )</f>
        <v>The ENCOR P.O. from your own corporate system must exactly match the item numbers, quantities, pricing and totals shown on this Order Form._x000D_
Do not add extra items._x000D_
P.O.s that don't match will be declined.</v>
      </c>
      <c r="N2" s="615"/>
    </row>
    <row r="3" spans="1:14" ht="17.25" customHeight="1" thickBot="1" x14ac:dyDescent="0.25">
      <c r="A3" s="629" t="s">
        <v>459</v>
      </c>
      <c r="B3" s="630"/>
      <c r="C3" s="354" t="str">
        <f>IF(OR(DealerNumber="", DealerName=PartnerMatrixPartnerPrompt), "(Enter Channel Partner Number on SKIF)",
IF(LEFT(DealerNumber,1)="[",  "(Enter Channel Partner Number on SKIF)",
DealerNumber) )</f>
        <v>(Enter Channel Partner Number on SKIF)</v>
      </c>
      <c r="D3" s="702" t="s">
        <v>523</v>
      </c>
      <c r="E3" s="703"/>
      <c r="F3" s="704" t="str">
        <f>IF(CustomerName="", "(Enter Customer Name on SKIF)",
IF(LEFT(CustomerName,1)="[",  "(Enter Customer Name on SKIF)",
CustomerName) )</f>
        <v>(Enter Customer Name on SKIF)</v>
      </c>
      <c r="G3" s="704"/>
      <c r="H3" s="705"/>
      <c r="I3" s="222" t="str">
        <f ca="1">IF(AND(Data_ConcatenatedDescriptions&lt;&gt;"", OR(DealerNumber = "", LEFT(DealerNumber,1)="[")), "Error", "" )</f>
        <v/>
      </c>
      <c r="J3" s="223" t="str">
        <f ca="1">IF(AND(Data_ConcatenatedDescriptions&lt;&gt;"", OR(CustomerName = "", LEFT(CustomerName,1)="[")), "Error", "" )</f>
        <v/>
      </c>
      <c r="M3" s="616"/>
      <c r="N3" s="617"/>
    </row>
    <row r="4" spans="1:14" ht="15" customHeight="1" x14ac:dyDescent="0.2">
      <c r="A4" s="638" t="str">
        <f>IF(IsFilingSeparatePO=FALSE, "Channel Partner Bill-To Attn of:", "" )</f>
        <v/>
      </c>
      <c r="B4" s="639"/>
      <c r="C4" s="459"/>
      <c r="D4" s="675" t="s">
        <v>458</v>
      </c>
      <c r="E4" s="676"/>
      <c r="F4" s="676"/>
      <c r="G4" s="666" t="s">
        <v>751</v>
      </c>
      <c r="H4" s="667"/>
      <c r="M4" s="616"/>
      <c r="N4" s="617"/>
    </row>
    <row r="5" spans="1:14" ht="15" customHeight="1" x14ac:dyDescent="0.2">
      <c r="A5" s="640" t="str">
        <f>IF(IsFilingSeparatePO=FALSE,"Bill-To Address:", "TO OPEN ADDRESS FIELDS             ")</f>
        <v xml:space="preserve">TO OPEN ADDRESS FIELDS             </v>
      </c>
      <c r="B5" s="641"/>
      <c r="C5" s="460"/>
      <c r="D5" s="650" t="s">
        <v>457</v>
      </c>
      <c r="E5" s="651"/>
      <c r="F5" s="651"/>
      <c r="G5" s="669"/>
      <c r="H5" s="670"/>
      <c r="M5" s="616"/>
      <c r="N5" s="617"/>
    </row>
    <row r="6" spans="1:14" ht="15" customHeight="1" x14ac:dyDescent="0.2">
      <c r="A6" s="640" t="str">
        <f>IF(IsFilingSeparatePO=FALSE, "Bill-To Address (cont.):", "TO COMPLETE FORM AS YOUR P.O.     ")</f>
        <v xml:space="preserve">TO COMPLETE FORM AS YOUR P.O.     </v>
      </c>
      <c r="B6" s="641"/>
      <c r="C6" s="460"/>
      <c r="D6" s="650" t="s">
        <v>456</v>
      </c>
      <c r="E6" s="651"/>
      <c r="F6" s="651"/>
      <c r="G6" s="669"/>
      <c r="H6" s="670"/>
      <c r="M6" s="616"/>
      <c r="N6" s="617"/>
    </row>
    <row r="7" spans="1:14" ht="15" customHeight="1" x14ac:dyDescent="0.2">
      <c r="A7" s="642" t="str">
        <f>IF(IsFilingSeparatePO=FALSE, "City - State/Province - Postal Code:", "UNCLICK BOX ON ROW " &amp; ROW(IsFilingSeparatePO) &amp; "                " )</f>
        <v xml:space="preserve">UNCLICK BOX ON ROW 48                </v>
      </c>
      <c r="B7" s="643"/>
      <c r="C7" s="460"/>
      <c r="D7" s="650" t="s">
        <v>455</v>
      </c>
      <c r="E7" s="651"/>
      <c r="F7" s="651"/>
      <c r="G7" s="669"/>
      <c r="H7" s="670"/>
      <c r="M7" s="616"/>
      <c r="N7" s="617"/>
    </row>
    <row r="8" spans="1:14" ht="15" customHeight="1" thickBot="1" x14ac:dyDescent="0.25">
      <c r="A8" s="629" t="str">
        <f>IF(IsFilingSeparatePO=FALSE, "Country:", "" )</f>
        <v/>
      </c>
      <c r="B8" s="630"/>
      <c r="C8" s="458"/>
      <c r="D8" s="634" t="s">
        <v>454</v>
      </c>
      <c r="E8" s="635"/>
      <c r="F8" s="635"/>
      <c r="G8" s="668"/>
      <c r="H8" s="665"/>
      <c r="M8" s="616"/>
      <c r="N8" s="617"/>
    </row>
    <row r="9" spans="1:14" ht="15" customHeight="1" x14ac:dyDescent="0.2">
      <c r="A9" s="644" t="str">
        <f>IF(IsFilingSeparatePO=FALSE, "Partner Admin Contact Telephone:", "" )</f>
        <v/>
      </c>
      <c r="B9" s="645"/>
      <c r="C9" s="459"/>
      <c r="D9" s="652" t="s">
        <v>453</v>
      </c>
      <c r="E9" s="653"/>
      <c r="F9" s="653"/>
      <c r="G9" s="666"/>
      <c r="H9" s="667"/>
      <c r="M9" s="616"/>
      <c r="N9" s="617"/>
    </row>
    <row r="10" spans="1:14" ht="15" customHeight="1" thickBot="1" x14ac:dyDescent="0.25">
      <c r="A10" s="629" t="str">
        <f>IF(IsFilingSeparatePO=FALSE, "Partner Admin Contact eMail:", "" )</f>
        <v/>
      </c>
      <c r="B10" s="630"/>
      <c r="C10" s="461"/>
      <c r="D10" s="634" t="s">
        <v>452</v>
      </c>
      <c r="E10" s="635"/>
      <c r="F10" s="635"/>
      <c r="G10" s="664"/>
      <c r="H10" s="665"/>
      <c r="M10" s="616"/>
      <c r="N10" s="617"/>
    </row>
    <row r="11" spans="1:14" ht="18.75" customHeight="1" thickBot="1" x14ac:dyDescent="0.25">
      <c r="A11" s="685" t="str">
        <f ca="1" xml:space="preserve">
IF(
AND(Message_AllLinePrompts &lt;&gt; "",
(IFERROR( IF(FIND(Prompt_EnterPID, Message_AllLinePrompts) &gt;0,            1, 0 ), 0) +
 IFERROR( IF(FIND(Prompt_EnterDescription, Message_AllLinePrompts) &gt;0, 1, 0 ), 0) +
 IFERROR( IF(FIND(Prompt_EnterQuantity, Message_AllLinePrompts) &gt;0,     1, 0 ), 0) +
 IFERROR( IF(FIND(Prompt_EnterList, Message_AllLinePrompts) &gt;0,            1, 0 ), 0) +
 IFERROR( IF(FIND(Prompt_EnterDiscount, Message_AllLinePrompts) &gt;0,    1, 0 ), 0) &gt;2
 ) ), "Must add missing/highlighted item data below before sending.  ",
  IFERROR( IF(FIND(Prompt_EnterPID, Message_AllLinePrompts) &gt;0,            "Must add missing/highlighted Product ID Numbers before sending.  ", "" ), "") &amp;
  IFERROR( IF(FIND(Prompt_EnterDescription, Message_AllLinePrompts) &gt;0, "Must add missing/highlighted Descriptions before sending.  ", "" ), "") &amp;
  IFERROR( IF(FIND(Prompt_EnterQuantity, Message_AllLinePrompts) &gt;0,     "Must add missing/highlighted QTY before sending.  ", "" ), "") &amp;
  IFERROR( IF(FIND(Prompt_EnterList, Message_AllLinePrompts) &gt;0,            "Must add missing/highlighted List Price/MRPs before sending.  ", "" ), "") &amp;
  IFERROR( IF(FIND(Prompt_EnterDiscount, Message_AllLinePrompts) &gt;0,    "Must add missing/highlighted Discount Percentages before sending.  ", "" ), "")
)
&amp;
IF(AND(Total_Grand&lt;&gt;0, Message_Mandates&lt;&gt;""), Message_Mandates, Message_UseXLSX )</f>
        <v>Use this form's native electronic xlsx format when sending orders (instead of printouts, scans etc.).  Thank you!</v>
      </c>
      <c r="B11" s="686"/>
      <c r="C11" s="686"/>
      <c r="D11" s="686"/>
      <c r="E11" s="686"/>
      <c r="F11" s="686"/>
      <c r="G11" s="686"/>
      <c r="H11" s="687"/>
      <c r="M11" s="618"/>
      <c r="N11" s="619"/>
    </row>
    <row r="12" spans="1:14" s="151" customFormat="1" ht="34.5" customHeight="1" x14ac:dyDescent="0.25">
      <c r="A12" s="349" t="s">
        <v>451</v>
      </c>
      <c r="B12" s="350" t="s">
        <v>450</v>
      </c>
      <c r="C12" s="350" t="s">
        <v>161</v>
      </c>
      <c r="D12" s="350" t="s">
        <v>310</v>
      </c>
      <c r="E12" s="350" t="s">
        <v>449</v>
      </c>
      <c r="F12" s="350" t="s">
        <v>448</v>
      </c>
      <c r="G12" s="350" t="s">
        <v>447</v>
      </c>
      <c r="H12" s="351" t="s">
        <v>446</v>
      </c>
      <c r="J12" s="176" t="s">
        <v>476</v>
      </c>
      <c r="K12" s="144"/>
    </row>
    <row r="13" spans="1:14" ht="15" customHeight="1" x14ac:dyDescent="0.2">
      <c r="A13" s="150" t="str">
        <f ca="1">IF(AND(Col_Prompts="", Col_PIN&lt;&gt;"", Col_QTY&gt;0)=FALSE, "",
IF(COUNTA($A$12:$A12) = 0, 1, MAX($A$12:$A12)+1))</f>
        <v/>
      </c>
      <c r="B13" s="213" t="str">
        <f t="shared" ref="B13:B41" ca="1" si="0">IF(SKIFOrderRowNumber ="", "", INDEX(OrderSheetMatrix, MATCH(SKIFOrderRowNumber, OrderSheetThisRow, 0), MATCH( "PID", OrderSheetMatrixColumns, 0) ))</f>
        <v/>
      </c>
      <c r="C13" s="214" t="str">
        <f t="shared" ref="C13:C41" ca="1" si="1">IF(SKIFOrderRowNumber ="", "", INDEX(OrderSheetMatrix, MATCH(SKIFOrderRowNumber, OrderSheetThisRow, 0), MATCH( "Description", OrderSheetMatrixColumns, 0) ))</f>
        <v/>
      </c>
      <c r="D13" s="215" t="str">
        <f t="shared" ref="D13:D41" ca="1" si="2">IF(SKIFOrderRowNumber ="", "", INDEX(OrderSheetMatrix, MATCH(SKIFOrderRowNumber, OrderSheetThisRow, 0), MATCH( "QTY", OrderSheetMatrixColumns, 0) ))</f>
        <v/>
      </c>
      <c r="E13" s="216" t="str">
        <f t="shared" ref="E13:E41" ca="1" si="3">IF(SKIFOrderRowNumber ="", "", INDEX(OrderSheetMatrix, MATCH(SKIFOrderRowNumber, OrderSheetThisRow, 0), MATCH( "Price", OrderSheetMatrixColumns, 0) ))</f>
        <v/>
      </c>
      <c r="F13" s="217" t="str">
        <f t="shared" ref="F13:F41" ca="1" si="4">IF(SKIFOrderRowNumber ="", "", INDEX(OrderSheetMatrix, MATCH(SKIFOrderRowNumber, OrderSheetThisRow, 0), MATCH( "Discount", OrderSheetMatrixColumns, 0) ))</f>
        <v/>
      </c>
      <c r="G13" s="149" t="str">
        <f t="shared" ref="G13:G41" ca="1" si="5">IF( AND( ISNUMBER(Col_QTY)=TRUE, ISNUMBER(Col_UnitList)=TRUE, ISNUMBER(Col_Discount)=TRUE ),
ROUND(Col_UnitList*(1-Col_Discount), 2), "")</f>
        <v/>
      </c>
      <c r="H13" s="148" t="str">
        <f ca="1">IF(Col_UnitNet="", "",
ROUND(
IF( AND( ISNUMBER(Col_QTY)=TRUE, ISNUMBER(Col_UnitList)=TRUE, ISNUMBER(Col_Discount)=TRUE, Col_Prompts="") =TRUE, Col_QTY*Col_UnitNet,
IF( Col_Prompts&lt;&gt;"", Col_Prompts, "" )),0))</f>
        <v/>
      </c>
      <c r="I13" s="147" t="str">
        <f t="shared" ref="I13:I41" ca="1" si="6" xml:space="preserve">
IF(AND(Col_PIN="",   Col_Description&lt;&gt;"", Col_QTY&lt;&gt;""), Prompt_EnterPID,
IF(AND(Col_PIN&lt;&gt;"", Col_Description="",   Col_QTY&lt;&gt;""), Prompt_EnterDescription,
IF(AND(Col_QTY="",  Col_UnitList&lt;&gt;"", Col_Discount&lt;&gt;"", OR(Col_PIN&lt;&gt;"", Col_Description&lt;&gt;"") ), Prompt_EnterQuantity,
IF(AND(Col_QTY&gt;0,   Col_UnitList="",   Col_Discount&lt;&gt;"", OR(Col_PIN&lt;&gt;"", Col_Description&lt;&gt;"") ), Prompt_EnterList,
IF(AND(Col_QTY&gt;0,   Col_UnitList&lt;&gt;"", Col_Discount="",   OR(Col_PIN&lt;&gt;"", Col_Description&lt;&gt;"") ), Prompt_EnterDiscount,
"" )))))</f>
        <v/>
      </c>
      <c r="J13" s="177" t="str">
        <f ca="1">IF(K13="", "",
  IFERROR(INDEX( OrderSheetMatrix, MATCH( ROW() - ROW(POHeadings)-COUNTBLANK($K$13:K13), OrderSheetItem, 0), MATCH( "ThisRow", OrderSheetMatrixColumns, 0) ), "" )
)</f>
        <v/>
      </c>
      <c r="K13" s="147">
        <f t="shared" ref="K13:K41" ca="1" si="7">IF(IFERROR(INDEX( OrderSheetMatrix, MATCH( ROW() - ROW(POHeadings), OrderSheetItem, 0), MATCH( "SKIPROW", OrderSheetMatrixColumns, 0) ), "" ) = "SKIP", "", 1 )</f>
        <v>1</v>
      </c>
    </row>
    <row r="14" spans="1:14" ht="15" customHeight="1" x14ac:dyDescent="0.2">
      <c r="A14" s="150" t="str">
        <f ca="1">IF(AND(Col_Prompts="", Col_PIN&lt;&gt;"", Col_QTY&gt;0)=FALSE, "",
IF(COUNTA($A$12:$A13) = 0, 1, MAX($A$12:$A13)+1))</f>
        <v/>
      </c>
      <c r="B14" s="213" t="str">
        <f t="shared" ca="1" si="0"/>
        <v/>
      </c>
      <c r="C14" s="214" t="str">
        <f t="shared" ca="1" si="1"/>
        <v/>
      </c>
      <c r="D14" s="215" t="str">
        <f t="shared" ca="1" si="2"/>
        <v/>
      </c>
      <c r="E14" s="216" t="str">
        <f t="shared" ca="1" si="3"/>
        <v/>
      </c>
      <c r="F14" s="217" t="str">
        <f t="shared" ca="1" si="4"/>
        <v/>
      </c>
      <c r="G14" s="149" t="str">
        <f t="shared" ca="1" si="5"/>
        <v/>
      </c>
      <c r="H14" s="148" t="str">
        <f ca="1">IF( AND( ISNUMBER(Col_QTY)=TRUE, ISNUMBER(Col_UnitList)=TRUE, ISNUMBER(Col_Discount)=TRUE, Col_Prompts="") =TRUE, Col_QTY*Col_UnitNet,
IF( Col_Prompts&lt;&gt;"", Col_Prompts, "" ))</f>
        <v/>
      </c>
      <c r="I14" s="147" t="str">
        <f t="shared" ca="1" si="6"/>
        <v/>
      </c>
      <c r="J14" s="177" t="str">
        <f ca="1">IF(K14="", "",
  IFERROR(INDEX( OrderSheetMatrix, MATCH( ROW() - ROW(POHeadings)-COUNTBLANK($K$13:K14), OrderSheetItem, 0), MATCH( "ThisRow", OrderSheetMatrixColumns, 0) ), "" )
)</f>
        <v/>
      </c>
      <c r="K14" s="147">
        <f t="shared" ca="1" si="7"/>
        <v>1</v>
      </c>
    </row>
    <row r="15" spans="1:14" ht="15" customHeight="1" x14ac:dyDescent="0.2">
      <c r="A15" s="150" t="str">
        <f ca="1">IF(AND(Col_Prompts="", Col_PIN&lt;&gt;"", Col_QTY&gt;0)=FALSE, "",
IF(COUNTA($A$12:$A14) = 0, 1, MAX($A$12:$A14)+1))</f>
        <v/>
      </c>
      <c r="B15" s="213" t="str">
        <f t="shared" ca="1" si="0"/>
        <v/>
      </c>
      <c r="C15" s="214" t="str">
        <f t="shared" ca="1" si="1"/>
        <v/>
      </c>
      <c r="D15" s="215" t="str">
        <f t="shared" ca="1" si="2"/>
        <v/>
      </c>
      <c r="E15" s="216" t="str">
        <f t="shared" ca="1" si="3"/>
        <v/>
      </c>
      <c r="F15" s="217" t="str">
        <f t="shared" ca="1" si="4"/>
        <v/>
      </c>
      <c r="G15" s="149" t="str">
        <f t="shared" ca="1" si="5"/>
        <v/>
      </c>
      <c r="H15" s="148" t="str">
        <f t="shared" ref="H15:H41" ca="1" si="8">IF( AND( ISNUMBER(Col_QTY)=TRUE, ISNUMBER(Col_UnitList)=TRUE, ISNUMBER(Col_Discount)=TRUE, Col_Prompts="") =TRUE, Col_QTY*Col_UnitNet,
IF( Col_Prompts&lt;&gt;"", Col_Prompts, "" ))</f>
        <v/>
      </c>
      <c r="I15" s="147" t="str">
        <f t="shared" ca="1" si="6"/>
        <v/>
      </c>
      <c r="J15" s="177" t="str">
        <f ca="1">IF(K15="", "",
  IFERROR(INDEX( OrderSheetMatrix, MATCH( ROW() - ROW(POHeadings)-COUNTBLANK($K$13:K15), OrderSheetItem, 0), MATCH( "ThisRow", OrderSheetMatrixColumns, 0) ), "" )
)</f>
        <v/>
      </c>
      <c r="K15" s="147">
        <f t="shared" ca="1" si="7"/>
        <v>1</v>
      </c>
    </row>
    <row r="16" spans="1:14" ht="15" customHeight="1" x14ac:dyDescent="0.2">
      <c r="A16" s="150" t="str">
        <f ca="1">IF(AND(Col_Prompts="", Col_PIN&lt;&gt;"", Col_QTY&gt;0)=FALSE, "",
IF(COUNTA($A$12:$A15) = 0, 1, MAX($A$12:$A15)+1))</f>
        <v/>
      </c>
      <c r="B16" s="213" t="str">
        <f t="shared" ca="1" si="0"/>
        <v/>
      </c>
      <c r="C16" s="214" t="str">
        <f t="shared" ca="1" si="1"/>
        <v/>
      </c>
      <c r="D16" s="215" t="str">
        <f t="shared" ca="1" si="2"/>
        <v/>
      </c>
      <c r="E16" s="216" t="str">
        <f t="shared" ca="1" si="3"/>
        <v/>
      </c>
      <c r="F16" s="217" t="str">
        <f t="shared" ca="1" si="4"/>
        <v/>
      </c>
      <c r="G16" s="149" t="str">
        <f t="shared" ca="1" si="5"/>
        <v/>
      </c>
      <c r="H16" s="148" t="str">
        <f t="shared" ca="1" si="8"/>
        <v/>
      </c>
      <c r="I16" s="147" t="str">
        <f t="shared" ca="1" si="6"/>
        <v/>
      </c>
      <c r="J16" s="177" t="str">
        <f ca="1">IF(K16="", "",
  IFERROR(INDEX( OrderSheetMatrix, MATCH( ROW() - ROW(POHeadings)-COUNTBLANK($K$13:K16), OrderSheetItem, 0), MATCH( "ThisRow", OrderSheetMatrixColumns, 0) ), "" )
)</f>
        <v/>
      </c>
      <c r="K16" s="147">
        <f t="shared" ca="1" si="7"/>
        <v>1</v>
      </c>
    </row>
    <row r="17" spans="1:11" ht="15" customHeight="1" x14ac:dyDescent="0.2">
      <c r="A17" s="150" t="str">
        <f ca="1">IF(AND(Col_Prompts="", Col_PIN&lt;&gt;"", Col_QTY&gt;0)=FALSE, "",
IF(COUNTA($A$12:$A16) = 0, 1, MAX($A$12:$A16)+1))</f>
        <v/>
      </c>
      <c r="B17" s="213" t="str">
        <f t="shared" ca="1" si="0"/>
        <v/>
      </c>
      <c r="C17" s="214" t="str">
        <f t="shared" ca="1" si="1"/>
        <v/>
      </c>
      <c r="D17" s="215" t="str">
        <f t="shared" ca="1" si="2"/>
        <v/>
      </c>
      <c r="E17" s="216" t="str">
        <f t="shared" ca="1" si="3"/>
        <v/>
      </c>
      <c r="F17" s="217" t="str">
        <f t="shared" ca="1" si="4"/>
        <v/>
      </c>
      <c r="G17" s="149" t="str">
        <f t="shared" ca="1" si="5"/>
        <v/>
      </c>
      <c r="H17" s="148" t="str">
        <f t="shared" ca="1" si="8"/>
        <v/>
      </c>
      <c r="I17" s="147" t="str">
        <f t="shared" ca="1" si="6"/>
        <v/>
      </c>
      <c r="J17" s="177" t="str">
        <f ca="1">IF(K17="", "",
  IFERROR(INDEX( OrderSheetMatrix, MATCH( ROW() - ROW(POHeadings)-COUNTBLANK($K$13:K17), OrderSheetItem, 0), MATCH( "ThisRow", OrderSheetMatrixColumns, 0) ), "" )
)</f>
        <v/>
      </c>
      <c r="K17" s="147">
        <f t="shared" ca="1" si="7"/>
        <v>1</v>
      </c>
    </row>
    <row r="18" spans="1:11" ht="15" customHeight="1" x14ac:dyDescent="0.2">
      <c r="A18" s="150" t="str">
        <f ca="1">IF(AND(Col_Prompts="", Col_PIN&lt;&gt;"", Col_QTY&gt;0)=FALSE, "",
IF(COUNTA($A$12:$A17) = 0, 1, MAX($A$12:$A17)+1))</f>
        <v/>
      </c>
      <c r="B18" s="213" t="str">
        <f t="shared" ca="1" si="0"/>
        <v/>
      </c>
      <c r="C18" s="214" t="str">
        <f t="shared" ca="1" si="1"/>
        <v/>
      </c>
      <c r="D18" s="215" t="str">
        <f t="shared" ca="1" si="2"/>
        <v/>
      </c>
      <c r="E18" s="216" t="str">
        <f t="shared" ca="1" si="3"/>
        <v/>
      </c>
      <c r="F18" s="217" t="str">
        <f t="shared" ca="1" si="4"/>
        <v/>
      </c>
      <c r="G18" s="149" t="str">
        <f t="shared" ca="1" si="5"/>
        <v/>
      </c>
      <c r="H18" s="148" t="str">
        <f t="shared" ca="1" si="8"/>
        <v/>
      </c>
      <c r="I18" s="147" t="str">
        <f t="shared" ca="1" si="6"/>
        <v/>
      </c>
      <c r="J18" s="177" t="str">
        <f ca="1">IF(K18="", "",
  IFERROR(INDEX( OrderSheetMatrix, MATCH( ROW() - ROW(POHeadings)-COUNTBLANK($K$13:K18), OrderSheetItem, 0), MATCH( "ThisRow", OrderSheetMatrixColumns, 0) ), "" )
)</f>
        <v/>
      </c>
      <c r="K18" s="147">
        <f t="shared" ca="1" si="7"/>
        <v>1</v>
      </c>
    </row>
    <row r="19" spans="1:11" ht="15" customHeight="1" x14ac:dyDescent="0.2">
      <c r="A19" s="150" t="str">
        <f ca="1">IF(AND(Col_Prompts="", Col_PIN&lt;&gt;"", Col_QTY&gt;0)=FALSE, "",
IF(COUNTA($A$12:$A18) = 0, 1, MAX($A$12:$A18)+1))</f>
        <v/>
      </c>
      <c r="B19" s="213" t="str">
        <f t="shared" ca="1" si="0"/>
        <v/>
      </c>
      <c r="C19" s="214" t="str">
        <f t="shared" ca="1" si="1"/>
        <v/>
      </c>
      <c r="D19" s="215" t="str">
        <f t="shared" ca="1" si="2"/>
        <v/>
      </c>
      <c r="E19" s="216" t="str">
        <f t="shared" ca="1" si="3"/>
        <v/>
      </c>
      <c r="F19" s="217" t="str">
        <f t="shared" ca="1" si="4"/>
        <v/>
      </c>
      <c r="G19" s="149" t="str">
        <f t="shared" ca="1" si="5"/>
        <v/>
      </c>
      <c r="H19" s="148" t="str">
        <f t="shared" ca="1" si="8"/>
        <v/>
      </c>
      <c r="I19" s="147" t="str">
        <f t="shared" ca="1" si="6"/>
        <v/>
      </c>
      <c r="J19" s="177" t="str">
        <f ca="1">IF(K19="", "",
  IFERROR(INDEX( OrderSheetMatrix, MATCH( ROW() - ROW(POHeadings)-COUNTBLANK($K$13:K19), OrderSheetItem, 0), MATCH( "ThisRow", OrderSheetMatrixColumns, 0) ), "" )
)</f>
        <v/>
      </c>
      <c r="K19" s="147">
        <f t="shared" ca="1" si="7"/>
        <v>1</v>
      </c>
    </row>
    <row r="20" spans="1:11" ht="15" customHeight="1" x14ac:dyDescent="0.2">
      <c r="A20" s="150" t="str">
        <f ca="1">IF(AND(Col_Prompts="", Col_PIN&lt;&gt;"", Col_QTY&gt;0)=FALSE, "",
IF(COUNTA($A$12:$A19) = 0, 1, MAX($A$12:$A19)+1))</f>
        <v/>
      </c>
      <c r="B20" s="213" t="str">
        <f t="shared" ca="1" si="0"/>
        <v/>
      </c>
      <c r="C20" s="214" t="str">
        <f t="shared" ca="1" si="1"/>
        <v/>
      </c>
      <c r="D20" s="215" t="str">
        <f t="shared" ca="1" si="2"/>
        <v/>
      </c>
      <c r="E20" s="216" t="str">
        <f t="shared" ca="1" si="3"/>
        <v/>
      </c>
      <c r="F20" s="217" t="str">
        <f t="shared" ca="1" si="4"/>
        <v/>
      </c>
      <c r="G20" s="149" t="str">
        <f t="shared" ca="1" si="5"/>
        <v/>
      </c>
      <c r="H20" s="148" t="str">
        <f t="shared" ca="1" si="8"/>
        <v/>
      </c>
      <c r="I20" s="147" t="str">
        <f t="shared" ca="1" si="6"/>
        <v/>
      </c>
      <c r="J20" s="177" t="str">
        <f ca="1">IF(K20="", "",
  IFERROR(INDEX( OrderSheetMatrix, MATCH( ROW() - ROW(POHeadings)-COUNTBLANK($K$13:K20), OrderSheetItem, 0), MATCH( "ThisRow", OrderSheetMatrixColumns, 0) ), "" )
)</f>
        <v/>
      </c>
      <c r="K20" s="147">
        <f t="shared" ca="1" si="7"/>
        <v>1</v>
      </c>
    </row>
    <row r="21" spans="1:11" ht="15" customHeight="1" x14ac:dyDescent="0.2">
      <c r="A21" s="150" t="str">
        <f ca="1">IF(AND(Col_Prompts="", Col_PIN&lt;&gt;"", Col_QTY&gt;0)=FALSE, "",
IF(COUNTA($A$12:$A20) = 0, 1, MAX($A$12:$A20)+1))</f>
        <v/>
      </c>
      <c r="B21" s="213" t="str">
        <f t="shared" ca="1" si="0"/>
        <v/>
      </c>
      <c r="C21" s="214" t="str">
        <f t="shared" ca="1" si="1"/>
        <v/>
      </c>
      <c r="D21" s="215" t="str">
        <f t="shared" ca="1" si="2"/>
        <v/>
      </c>
      <c r="E21" s="216" t="str">
        <f t="shared" ca="1" si="3"/>
        <v/>
      </c>
      <c r="F21" s="217" t="str">
        <f t="shared" ca="1" si="4"/>
        <v/>
      </c>
      <c r="G21" s="149" t="str">
        <f t="shared" ca="1" si="5"/>
        <v/>
      </c>
      <c r="H21" s="148" t="str">
        <f t="shared" ca="1" si="8"/>
        <v/>
      </c>
      <c r="I21" s="147" t="str">
        <f t="shared" ca="1" si="6"/>
        <v/>
      </c>
      <c r="J21" s="177" t="str">
        <f ca="1">IF(K21="", "",
  IFERROR(INDEX( OrderSheetMatrix, MATCH( ROW() - ROW(POHeadings)-COUNTBLANK($K$13:K21), OrderSheetItem, 0), MATCH( "ThisRow", OrderSheetMatrixColumns, 0) ), "" )
)</f>
        <v/>
      </c>
      <c r="K21" s="147">
        <f t="shared" ca="1" si="7"/>
        <v>1</v>
      </c>
    </row>
    <row r="22" spans="1:11" ht="15" customHeight="1" x14ac:dyDescent="0.2">
      <c r="A22" s="150" t="str">
        <f ca="1">IF(AND(Col_Prompts="", Col_PIN&lt;&gt;"", Col_QTY&gt;0)=FALSE, "",
IF(COUNTA($A$12:$A21) = 0, 1, MAX($A$12:$A21)+1))</f>
        <v/>
      </c>
      <c r="B22" s="213" t="str">
        <f t="shared" ca="1" si="0"/>
        <v/>
      </c>
      <c r="C22" s="214" t="str">
        <f t="shared" ca="1" si="1"/>
        <v/>
      </c>
      <c r="D22" s="215" t="str">
        <f t="shared" ca="1" si="2"/>
        <v/>
      </c>
      <c r="E22" s="216" t="str">
        <f t="shared" ca="1" si="3"/>
        <v/>
      </c>
      <c r="F22" s="217" t="str">
        <f t="shared" ca="1" si="4"/>
        <v/>
      </c>
      <c r="G22" s="149" t="str">
        <f t="shared" ca="1" si="5"/>
        <v/>
      </c>
      <c r="H22" s="148" t="str">
        <f t="shared" ca="1" si="8"/>
        <v/>
      </c>
      <c r="I22" s="147" t="str">
        <f t="shared" ca="1" si="6"/>
        <v/>
      </c>
      <c r="J22" s="177" t="str">
        <f ca="1">IF(K22="", "",
  IFERROR(INDEX( OrderSheetMatrix, MATCH( ROW() - ROW(POHeadings)-COUNTBLANK($K$13:K22), OrderSheetItem, 0), MATCH( "ThisRow", OrderSheetMatrixColumns, 0) ), "" )
)</f>
        <v/>
      </c>
      <c r="K22" s="147">
        <f t="shared" ca="1" si="7"/>
        <v>1</v>
      </c>
    </row>
    <row r="23" spans="1:11" ht="15" customHeight="1" x14ac:dyDescent="0.2">
      <c r="A23" s="150" t="str">
        <f ca="1">IF(AND(Col_Prompts="", Col_PIN&lt;&gt;"", Col_QTY&gt;0)=FALSE, "",
IF(COUNTA($A$12:$A22) = 0, 1, MAX($A$12:$A22)+1))</f>
        <v/>
      </c>
      <c r="B23" s="213" t="str">
        <f t="shared" ca="1" si="0"/>
        <v/>
      </c>
      <c r="C23" s="214" t="str">
        <f t="shared" ca="1" si="1"/>
        <v/>
      </c>
      <c r="D23" s="215" t="str">
        <f t="shared" ca="1" si="2"/>
        <v/>
      </c>
      <c r="E23" s="216" t="str">
        <f t="shared" ca="1" si="3"/>
        <v/>
      </c>
      <c r="F23" s="217" t="str">
        <f t="shared" ca="1" si="4"/>
        <v/>
      </c>
      <c r="G23" s="149" t="str">
        <f t="shared" ca="1" si="5"/>
        <v/>
      </c>
      <c r="H23" s="148" t="str">
        <f t="shared" ca="1" si="8"/>
        <v/>
      </c>
      <c r="I23" s="147" t="str">
        <f t="shared" ca="1" si="6"/>
        <v/>
      </c>
      <c r="J23" s="177" t="str">
        <f ca="1">IF(K23="", "",
  IFERROR(INDEX( OrderSheetMatrix, MATCH( ROW() - ROW(POHeadings)-COUNTBLANK($K$13:K23), OrderSheetItem, 0), MATCH( "ThisRow", OrderSheetMatrixColumns, 0) ), "" )
)</f>
        <v/>
      </c>
      <c r="K23" s="147">
        <f t="shared" ca="1" si="7"/>
        <v>1</v>
      </c>
    </row>
    <row r="24" spans="1:11" ht="15" customHeight="1" x14ac:dyDescent="0.2">
      <c r="A24" s="150" t="str">
        <f ca="1">IF(AND(Col_Prompts="", Col_PIN&lt;&gt;"", Col_QTY&gt;0)=FALSE, "",
IF(COUNTA($A$12:$A23) = 0, 1, MAX($A$12:$A23)+1))</f>
        <v/>
      </c>
      <c r="B24" s="213" t="str">
        <f t="shared" ca="1" si="0"/>
        <v/>
      </c>
      <c r="C24" s="214" t="str">
        <f t="shared" ca="1" si="1"/>
        <v/>
      </c>
      <c r="D24" s="215" t="str">
        <f t="shared" ca="1" si="2"/>
        <v/>
      </c>
      <c r="E24" s="216" t="str">
        <f t="shared" ca="1" si="3"/>
        <v/>
      </c>
      <c r="F24" s="217" t="str">
        <f t="shared" ca="1" si="4"/>
        <v/>
      </c>
      <c r="G24" s="149" t="str">
        <f t="shared" ca="1" si="5"/>
        <v/>
      </c>
      <c r="H24" s="148" t="str">
        <f t="shared" ca="1" si="8"/>
        <v/>
      </c>
      <c r="I24" s="147" t="str">
        <f t="shared" ca="1" si="6"/>
        <v/>
      </c>
      <c r="J24" s="177" t="str">
        <f ca="1">IF(K24="", "",
  IFERROR(INDEX( OrderSheetMatrix, MATCH( ROW() - ROW(POHeadings)-COUNTBLANK($K$13:K24), OrderSheetItem, 0), MATCH( "ThisRow", OrderSheetMatrixColumns, 0) ), "" )
)</f>
        <v/>
      </c>
      <c r="K24" s="147">
        <f t="shared" ca="1" si="7"/>
        <v>1</v>
      </c>
    </row>
    <row r="25" spans="1:11" ht="15" customHeight="1" x14ac:dyDescent="0.2">
      <c r="A25" s="150" t="str">
        <f ca="1">IF(AND(Col_Prompts="", Col_PIN&lt;&gt;"", Col_QTY&gt;0)=FALSE, "",
IF(COUNTA($A$12:$A24) = 0, 1, MAX($A$12:$A24)+1))</f>
        <v/>
      </c>
      <c r="B25" s="213" t="str">
        <f t="shared" ca="1" si="0"/>
        <v/>
      </c>
      <c r="C25" s="214" t="str">
        <f t="shared" ca="1" si="1"/>
        <v/>
      </c>
      <c r="D25" s="215" t="str">
        <f t="shared" ca="1" si="2"/>
        <v/>
      </c>
      <c r="E25" s="216" t="str">
        <f t="shared" ca="1" si="3"/>
        <v/>
      </c>
      <c r="F25" s="217" t="str">
        <f t="shared" ca="1" si="4"/>
        <v/>
      </c>
      <c r="G25" s="149" t="str">
        <f t="shared" ca="1" si="5"/>
        <v/>
      </c>
      <c r="H25" s="148" t="str">
        <f t="shared" ca="1" si="8"/>
        <v/>
      </c>
      <c r="I25" s="147" t="str">
        <f t="shared" ca="1" si="6"/>
        <v/>
      </c>
      <c r="J25" s="177" t="str">
        <f ca="1">IF(K25="", "",
  IFERROR(INDEX( OrderSheetMatrix, MATCH( ROW() - ROW(POHeadings)-COUNTBLANK($K$13:K25), OrderSheetItem, 0), MATCH( "ThisRow", OrderSheetMatrixColumns, 0) ), "" )
)</f>
        <v/>
      </c>
      <c r="K25" s="147">
        <f t="shared" ca="1" si="7"/>
        <v>1</v>
      </c>
    </row>
    <row r="26" spans="1:11" ht="15" customHeight="1" x14ac:dyDescent="0.2">
      <c r="A26" s="150" t="str">
        <f ca="1">IF(AND(Col_Prompts="", Col_PIN&lt;&gt;"", Col_QTY&gt;0)=FALSE, "",
IF(COUNTA($A$12:$A25) = 0, 1, MAX($A$12:$A25)+1))</f>
        <v/>
      </c>
      <c r="B26" s="213" t="str">
        <f t="shared" ca="1" si="0"/>
        <v/>
      </c>
      <c r="C26" s="214" t="str">
        <f t="shared" ca="1" si="1"/>
        <v/>
      </c>
      <c r="D26" s="215" t="str">
        <f t="shared" ca="1" si="2"/>
        <v/>
      </c>
      <c r="E26" s="216" t="str">
        <f t="shared" ca="1" si="3"/>
        <v/>
      </c>
      <c r="F26" s="217" t="str">
        <f t="shared" ca="1" si="4"/>
        <v/>
      </c>
      <c r="G26" s="149" t="str">
        <f t="shared" ca="1" si="5"/>
        <v/>
      </c>
      <c r="H26" s="148" t="str">
        <f t="shared" ca="1" si="8"/>
        <v/>
      </c>
      <c r="I26" s="147" t="str">
        <f t="shared" ca="1" si="6"/>
        <v/>
      </c>
      <c r="J26" s="177" t="str">
        <f ca="1">IF(K26="", "",
  IFERROR(INDEX( OrderSheetMatrix, MATCH( ROW() - ROW(POHeadings)-COUNTBLANK($K$13:K26), OrderSheetItem, 0), MATCH( "ThisRow", OrderSheetMatrixColumns, 0) ), "" )
)</f>
        <v/>
      </c>
      <c r="K26" s="147">
        <f t="shared" ca="1" si="7"/>
        <v>1</v>
      </c>
    </row>
    <row r="27" spans="1:11" ht="15" customHeight="1" x14ac:dyDescent="0.2">
      <c r="A27" s="150" t="str">
        <f ca="1">IF(AND(Col_Prompts="", Col_PIN&lt;&gt;"", Col_QTY&gt;0)=FALSE, "",
IF(COUNTA($A$12:$A26) = 0, 1, MAX($A$12:$A26)+1))</f>
        <v/>
      </c>
      <c r="B27" s="213" t="str">
        <f t="shared" ca="1" si="0"/>
        <v/>
      </c>
      <c r="C27" s="214" t="str">
        <f t="shared" ca="1" si="1"/>
        <v/>
      </c>
      <c r="D27" s="215" t="str">
        <f t="shared" ca="1" si="2"/>
        <v/>
      </c>
      <c r="E27" s="216" t="str">
        <f t="shared" ca="1" si="3"/>
        <v/>
      </c>
      <c r="F27" s="217" t="str">
        <f t="shared" ca="1" si="4"/>
        <v/>
      </c>
      <c r="G27" s="149" t="str">
        <f t="shared" ca="1" si="5"/>
        <v/>
      </c>
      <c r="H27" s="148" t="str">
        <f t="shared" ca="1" si="8"/>
        <v/>
      </c>
      <c r="I27" s="147" t="str">
        <f t="shared" ca="1" si="6"/>
        <v/>
      </c>
      <c r="J27" s="177" t="str">
        <f ca="1">IF(K27="", "",
  IFERROR(INDEX( OrderSheetMatrix, MATCH( ROW() - ROW(POHeadings)-COUNTBLANK($K$13:K27), OrderSheetItem, 0), MATCH( "ThisRow", OrderSheetMatrixColumns, 0) ), "" )
)</f>
        <v/>
      </c>
      <c r="K27" s="147">
        <f t="shared" ca="1" si="7"/>
        <v>1</v>
      </c>
    </row>
    <row r="28" spans="1:11" ht="15" customHeight="1" x14ac:dyDescent="0.2">
      <c r="A28" s="150" t="str">
        <f ca="1">IF(AND(Col_Prompts="", Col_PIN&lt;&gt;"", Col_QTY&gt;0)=FALSE, "",
IF(COUNTA($A$12:$A27) = 0, 1, MAX($A$12:$A27)+1))</f>
        <v/>
      </c>
      <c r="B28" s="213" t="str">
        <f t="shared" ca="1" si="0"/>
        <v/>
      </c>
      <c r="C28" s="214" t="str">
        <f t="shared" ca="1" si="1"/>
        <v/>
      </c>
      <c r="D28" s="215" t="str">
        <f t="shared" ca="1" si="2"/>
        <v/>
      </c>
      <c r="E28" s="216" t="str">
        <f t="shared" ca="1" si="3"/>
        <v/>
      </c>
      <c r="F28" s="217" t="str">
        <f t="shared" ca="1" si="4"/>
        <v/>
      </c>
      <c r="G28" s="149" t="str">
        <f t="shared" ca="1" si="5"/>
        <v/>
      </c>
      <c r="H28" s="148" t="str">
        <f t="shared" ca="1" si="8"/>
        <v/>
      </c>
      <c r="I28" s="147" t="str">
        <f t="shared" ca="1" si="6"/>
        <v/>
      </c>
      <c r="J28" s="177" t="str">
        <f ca="1">IF(K28="", "",
  IFERROR(INDEX( OrderSheetMatrix, MATCH( ROW() - ROW(POHeadings)-COUNTBLANK($K$13:K28), OrderSheetItem, 0), MATCH( "ThisRow", OrderSheetMatrixColumns, 0) ), "" )
)</f>
        <v/>
      </c>
      <c r="K28" s="147">
        <f t="shared" ca="1" si="7"/>
        <v>1</v>
      </c>
    </row>
    <row r="29" spans="1:11" ht="15" customHeight="1" x14ac:dyDescent="0.2">
      <c r="A29" s="150" t="str">
        <f ca="1">IF(AND(Col_Prompts="", Col_PIN&lt;&gt;"", Col_QTY&gt;0)=FALSE, "",
IF(COUNTA($A$12:$A28) = 0, 1, MAX($A$12:$A28)+1))</f>
        <v/>
      </c>
      <c r="B29" s="213" t="str">
        <f t="shared" ca="1" si="0"/>
        <v/>
      </c>
      <c r="C29" s="214" t="str">
        <f t="shared" ca="1" si="1"/>
        <v/>
      </c>
      <c r="D29" s="215" t="str">
        <f t="shared" ca="1" si="2"/>
        <v/>
      </c>
      <c r="E29" s="216" t="str">
        <f t="shared" ca="1" si="3"/>
        <v/>
      </c>
      <c r="F29" s="217" t="str">
        <f t="shared" ca="1" si="4"/>
        <v/>
      </c>
      <c r="G29" s="149" t="str">
        <f t="shared" ca="1" si="5"/>
        <v/>
      </c>
      <c r="H29" s="148" t="str">
        <f t="shared" ca="1" si="8"/>
        <v/>
      </c>
      <c r="I29" s="147" t="str">
        <f t="shared" ca="1" si="6"/>
        <v/>
      </c>
      <c r="J29" s="177" t="str">
        <f ca="1">IF(K29="", "",
  IFERROR(INDEX( OrderSheetMatrix, MATCH( ROW() - ROW(POHeadings)-COUNTBLANK($K$13:K29), OrderSheetItem, 0), MATCH( "ThisRow", OrderSheetMatrixColumns, 0) ), "" )
)</f>
        <v/>
      </c>
      <c r="K29" s="147">
        <f t="shared" ca="1" si="7"/>
        <v>1</v>
      </c>
    </row>
    <row r="30" spans="1:11" ht="15" customHeight="1" x14ac:dyDescent="0.2">
      <c r="A30" s="150" t="str">
        <f ca="1">IF(AND(Col_Prompts="", Col_PIN&lt;&gt;"", Col_QTY&gt;0)=FALSE, "",
IF(COUNTA($A$12:$A29) = 0, 1, MAX($A$12:$A29)+1))</f>
        <v/>
      </c>
      <c r="B30" s="213" t="str">
        <f t="shared" ca="1" si="0"/>
        <v/>
      </c>
      <c r="C30" s="214" t="str">
        <f t="shared" ca="1" si="1"/>
        <v/>
      </c>
      <c r="D30" s="215" t="str">
        <f t="shared" ca="1" si="2"/>
        <v/>
      </c>
      <c r="E30" s="216" t="str">
        <f t="shared" ca="1" si="3"/>
        <v/>
      </c>
      <c r="F30" s="217" t="str">
        <f t="shared" ca="1" si="4"/>
        <v/>
      </c>
      <c r="G30" s="149" t="str">
        <f t="shared" ca="1" si="5"/>
        <v/>
      </c>
      <c r="H30" s="148" t="str">
        <f t="shared" ca="1" si="8"/>
        <v/>
      </c>
      <c r="I30" s="147" t="str">
        <f t="shared" ca="1" si="6"/>
        <v/>
      </c>
      <c r="J30" s="177" t="str">
        <f ca="1">IF(K30="", "",
  IFERROR(INDEX( OrderSheetMatrix, MATCH( ROW() - ROW(POHeadings)-COUNTBLANK($K$13:K30), OrderSheetItem, 0), MATCH( "ThisRow", OrderSheetMatrixColumns, 0) ), "" )
)</f>
        <v/>
      </c>
      <c r="K30" s="147">
        <f t="shared" ca="1" si="7"/>
        <v>1</v>
      </c>
    </row>
    <row r="31" spans="1:11" ht="15" customHeight="1" x14ac:dyDescent="0.2">
      <c r="A31" s="150" t="str">
        <f ca="1">IF(AND(Col_Prompts="", Col_PIN&lt;&gt;"", Col_QTY&gt;0)=FALSE, "",
IF(COUNTA($A$12:$A30) = 0, 1, MAX($A$12:$A30)+1))</f>
        <v/>
      </c>
      <c r="B31" s="213" t="str">
        <f t="shared" ca="1" si="0"/>
        <v/>
      </c>
      <c r="C31" s="214" t="str">
        <f t="shared" ca="1" si="1"/>
        <v/>
      </c>
      <c r="D31" s="215" t="str">
        <f t="shared" ca="1" si="2"/>
        <v/>
      </c>
      <c r="E31" s="216" t="str">
        <f t="shared" ca="1" si="3"/>
        <v/>
      </c>
      <c r="F31" s="217" t="str">
        <f t="shared" ca="1" si="4"/>
        <v/>
      </c>
      <c r="G31" s="149" t="str">
        <f t="shared" ca="1" si="5"/>
        <v/>
      </c>
      <c r="H31" s="148" t="str">
        <f t="shared" ca="1" si="8"/>
        <v/>
      </c>
      <c r="I31" s="147" t="str">
        <f t="shared" ca="1" si="6"/>
        <v/>
      </c>
      <c r="J31" s="177" t="str">
        <f ca="1">IF(K31="", "",
  IFERROR(INDEX( OrderSheetMatrix, MATCH( ROW() - ROW(POHeadings)-COUNTBLANK($K$13:K31), OrderSheetItem, 0), MATCH( "ThisRow", OrderSheetMatrixColumns, 0) ), "" )
)</f>
        <v/>
      </c>
      <c r="K31" s="147">
        <f t="shared" ca="1" si="7"/>
        <v>1</v>
      </c>
    </row>
    <row r="32" spans="1:11" ht="15" customHeight="1" x14ac:dyDescent="0.2">
      <c r="A32" s="150" t="str">
        <f ca="1">IF(AND(Col_Prompts="", Col_PIN&lt;&gt;"", Col_QTY&gt;0)=FALSE, "",
IF(COUNTA($A$12:$A31) = 0, 1, MAX($A$12:$A31)+1))</f>
        <v/>
      </c>
      <c r="B32" s="213" t="str">
        <f t="shared" ca="1" si="0"/>
        <v/>
      </c>
      <c r="C32" s="214" t="str">
        <f t="shared" ca="1" si="1"/>
        <v/>
      </c>
      <c r="D32" s="215" t="str">
        <f t="shared" ca="1" si="2"/>
        <v/>
      </c>
      <c r="E32" s="216" t="str">
        <f t="shared" ca="1" si="3"/>
        <v/>
      </c>
      <c r="F32" s="217" t="str">
        <f t="shared" ca="1" si="4"/>
        <v/>
      </c>
      <c r="G32" s="149" t="str">
        <f t="shared" ca="1" si="5"/>
        <v/>
      </c>
      <c r="H32" s="148" t="str">
        <f t="shared" ca="1" si="8"/>
        <v/>
      </c>
      <c r="I32" s="147" t="str">
        <f t="shared" ca="1" si="6"/>
        <v/>
      </c>
      <c r="J32" s="177" t="str">
        <f ca="1">IF(K32="", "",
  IFERROR(INDEX( OrderSheetMatrix, MATCH( ROW() - ROW(POHeadings)-COUNTBLANK($K$13:K32), OrderSheetItem, 0), MATCH( "ThisRow", OrderSheetMatrixColumns, 0) ), "" )
)</f>
        <v/>
      </c>
      <c r="K32" s="147">
        <f t="shared" ca="1" si="7"/>
        <v>1</v>
      </c>
    </row>
    <row r="33" spans="1:17" ht="15" customHeight="1" x14ac:dyDescent="0.2">
      <c r="A33" s="150" t="str">
        <f ca="1">IF(AND(Col_Prompts="", Col_PIN&lt;&gt;"", Col_QTY&gt;0)=FALSE, "",
IF(COUNTA($A$12:$A32) = 0, 1, MAX($A$12:$A32)+1))</f>
        <v/>
      </c>
      <c r="B33" s="213" t="str">
        <f t="shared" ca="1" si="0"/>
        <v/>
      </c>
      <c r="C33" s="214" t="str">
        <f t="shared" ca="1" si="1"/>
        <v/>
      </c>
      <c r="D33" s="215" t="str">
        <f t="shared" ca="1" si="2"/>
        <v/>
      </c>
      <c r="E33" s="216" t="str">
        <f t="shared" ca="1" si="3"/>
        <v/>
      </c>
      <c r="F33" s="217" t="str">
        <f t="shared" ca="1" si="4"/>
        <v/>
      </c>
      <c r="G33" s="149" t="str">
        <f t="shared" ca="1" si="5"/>
        <v/>
      </c>
      <c r="H33" s="148" t="str">
        <f t="shared" ca="1" si="8"/>
        <v/>
      </c>
      <c r="I33" s="147" t="str">
        <f t="shared" ca="1" si="6"/>
        <v/>
      </c>
      <c r="J33" s="177" t="str">
        <f ca="1">IF(K33="", "",
  IFERROR(INDEX( OrderSheetMatrix, MATCH( ROW() - ROW(POHeadings)-COUNTBLANK($K$13:K33), OrderSheetItem, 0), MATCH( "ThisRow", OrderSheetMatrixColumns, 0) ), "" )
)</f>
        <v/>
      </c>
      <c r="K33" s="147">
        <f t="shared" ca="1" si="7"/>
        <v>1</v>
      </c>
    </row>
    <row r="34" spans="1:17" ht="15" customHeight="1" x14ac:dyDescent="0.2">
      <c r="A34" s="150" t="str">
        <f ca="1">IF(AND(Col_Prompts="", Col_PIN&lt;&gt;"", Col_QTY&gt;0)=FALSE, "",
IF(COUNTA($A$12:$A33) = 0, 1, MAX($A$12:$A33)+1))</f>
        <v/>
      </c>
      <c r="B34" s="213" t="str">
        <f t="shared" ca="1" si="0"/>
        <v/>
      </c>
      <c r="C34" s="214" t="str">
        <f t="shared" ca="1" si="1"/>
        <v/>
      </c>
      <c r="D34" s="215" t="str">
        <f t="shared" ca="1" si="2"/>
        <v/>
      </c>
      <c r="E34" s="216" t="str">
        <f t="shared" ca="1" si="3"/>
        <v/>
      </c>
      <c r="F34" s="217" t="str">
        <f t="shared" ca="1" si="4"/>
        <v/>
      </c>
      <c r="G34" s="149" t="str">
        <f t="shared" ca="1" si="5"/>
        <v/>
      </c>
      <c r="H34" s="148" t="str">
        <f t="shared" ca="1" si="8"/>
        <v/>
      </c>
      <c r="I34" s="147" t="str">
        <f t="shared" ca="1" si="6"/>
        <v/>
      </c>
      <c r="J34" s="177" t="str">
        <f ca="1">IF(K34="", "",
  IFERROR(INDEX( OrderSheetMatrix, MATCH( ROW() - ROW(POHeadings)-COUNTBLANK($K$13:K34), OrderSheetItem, 0), MATCH( "ThisRow", OrderSheetMatrixColumns, 0) ), "" )
)</f>
        <v/>
      </c>
      <c r="K34" s="147">
        <f t="shared" ca="1" si="7"/>
        <v>1</v>
      </c>
    </row>
    <row r="35" spans="1:17" ht="15" customHeight="1" x14ac:dyDescent="0.2">
      <c r="A35" s="150" t="str">
        <f ca="1">IF(AND(Col_Prompts="", Col_PIN&lt;&gt;"", Col_QTY&gt;0)=FALSE, "",
IF(COUNTA($A$12:$A34) = 0, 1, MAX($A$12:$A34)+1))</f>
        <v/>
      </c>
      <c r="B35" s="213" t="str">
        <f t="shared" ca="1" si="0"/>
        <v/>
      </c>
      <c r="C35" s="214" t="str">
        <f t="shared" ca="1" si="1"/>
        <v/>
      </c>
      <c r="D35" s="215" t="str">
        <f t="shared" ca="1" si="2"/>
        <v/>
      </c>
      <c r="E35" s="216" t="str">
        <f t="shared" ca="1" si="3"/>
        <v/>
      </c>
      <c r="F35" s="217" t="str">
        <f t="shared" ca="1" si="4"/>
        <v/>
      </c>
      <c r="G35" s="149" t="str">
        <f t="shared" ca="1" si="5"/>
        <v/>
      </c>
      <c r="H35" s="148" t="str">
        <f t="shared" ca="1" si="8"/>
        <v/>
      </c>
      <c r="I35" s="147" t="str">
        <f t="shared" ca="1" si="6"/>
        <v/>
      </c>
      <c r="J35" s="177" t="str">
        <f ca="1">IF(K35="", "",
  IFERROR(INDEX( OrderSheetMatrix, MATCH( ROW() - ROW(POHeadings)-COUNTBLANK($K$13:K35), OrderSheetItem, 0), MATCH( "ThisRow", OrderSheetMatrixColumns, 0) ), "" )
)</f>
        <v/>
      </c>
      <c r="K35" s="147">
        <f t="shared" ca="1" si="7"/>
        <v>1</v>
      </c>
    </row>
    <row r="36" spans="1:17" ht="15" customHeight="1" x14ac:dyDescent="0.2">
      <c r="A36" s="150" t="str">
        <f ca="1">IF(AND(Col_Prompts="", Col_PIN&lt;&gt;"", Col_QTY&gt;0)=FALSE, "",
IF(COUNTA($A$12:$A35) = 0, 1, MAX($A$12:$A35)+1))</f>
        <v/>
      </c>
      <c r="B36" s="213" t="str">
        <f t="shared" ca="1" si="0"/>
        <v/>
      </c>
      <c r="C36" s="214" t="str">
        <f t="shared" ca="1" si="1"/>
        <v/>
      </c>
      <c r="D36" s="215" t="str">
        <f t="shared" ca="1" si="2"/>
        <v/>
      </c>
      <c r="E36" s="216" t="str">
        <f t="shared" ca="1" si="3"/>
        <v/>
      </c>
      <c r="F36" s="217" t="str">
        <f t="shared" ca="1" si="4"/>
        <v/>
      </c>
      <c r="G36" s="149" t="str">
        <f t="shared" ca="1" si="5"/>
        <v/>
      </c>
      <c r="H36" s="148" t="str">
        <f t="shared" ca="1" si="8"/>
        <v/>
      </c>
      <c r="I36" s="147" t="str">
        <f t="shared" ca="1" si="6"/>
        <v/>
      </c>
      <c r="J36" s="177" t="str">
        <f ca="1">IF(K36="", "",
  IFERROR(INDEX( OrderSheetMatrix, MATCH( ROW() - ROW(POHeadings)-COUNTBLANK($K$13:K36), OrderSheetItem, 0), MATCH( "ThisRow", OrderSheetMatrixColumns, 0) ), "" )
)</f>
        <v/>
      </c>
      <c r="K36" s="147">
        <f t="shared" ca="1" si="7"/>
        <v>1</v>
      </c>
    </row>
    <row r="37" spans="1:17" ht="15" customHeight="1" x14ac:dyDescent="0.2">
      <c r="A37" s="150" t="str">
        <f ca="1">IF(AND(Col_Prompts="", Col_PIN&lt;&gt;"", Col_QTY&gt;0)=FALSE, "",
IF(COUNTA($A$12:$A36) = 0, 1, MAX($A$12:$A36)+1))</f>
        <v/>
      </c>
      <c r="B37" s="213" t="str">
        <f t="shared" ca="1" si="0"/>
        <v/>
      </c>
      <c r="C37" s="214" t="str">
        <f t="shared" ca="1" si="1"/>
        <v/>
      </c>
      <c r="D37" s="215" t="str">
        <f t="shared" ca="1" si="2"/>
        <v/>
      </c>
      <c r="E37" s="216" t="str">
        <f t="shared" ca="1" si="3"/>
        <v/>
      </c>
      <c r="F37" s="217" t="str">
        <f t="shared" ca="1" si="4"/>
        <v/>
      </c>
      <c r="G37" s="149" t="str">
        <f t="shared" ca="1" si="5"/>
        <v/>
      </c>
      <c r="H37" s="148" t="str">
        <f t="shared" ca="1" si="8"/>
        <v/>
      </c>
      <c r="I37" s="147" t="str">
        <f t="shared" ca="1" si="6"/>
        <v/>
      </c>
      <c r="J37" s="177" t="str">
        <f ca="1">IF(K37="", "",
  IFERROR(INDEX( OrderSheetMatrix, MATCH( ROW() - ROW(POHeadings)-COUNTBLANK($K$13:K37), OrderSheetItem, 0), MATCH( "ThisRow", OrderSheetMatrixColumns, 0) ), "" )
)</f>
        <v/>
      </c>
      <c r="K37" s="147">
        <f t="shared" ca="1" si="7"/>
        <v>1</v>
      </c>
    </row>
    <row r="38" spans="1:17" ht="15" customHeight="1" x14ac:dyDescent="0.2">
      <c r="A38" s="150" t="str">
        <f ca="1">IF(AND(Col_Prompts="", Col_PIN&lt;&gt;"", Col_QTY&gt;0)=FALSE, "",
IF(COUNTA($A$12:$A37) = 0, 1, MAX($A$12:$A37)+1))</f>
        <v/>
      </c>
      <c r="B38" s="213" t="str">
        <f t="shared" ca="1" si="0"/>
        <v/>
      </c>
      <c r="C38" s="214" t="str">
        <f t="shared" ca="1" si="1"/>
        <v/>
      </c>
      <c r="D38" s="215" t="str">
        <f t="shared" ca="1" si="2"/>
        <v/>
      </c>
      <c r="E38" s="216" t="str">
        <f t="shared" ca="1" si="3"/>
        <v/>
      </c>
      <c r="F38" s="217" t="str">
        <f t="shared" ca="1" si="4"/>
        <v/>
      </c>
      <c r="G38" s="149" t="str">
        <f t="shared" ca="1" si="5"/>
        <v/>
      </c>
      <c r="H38" s="148" t="str">
        <f t="shared" ca="1" si="8"/>
        <v/>
      </c>
      <c r="I38" s="147" t="str">
        <f t="shared" ca="1" si="6"/>
        <v/>
      </c>
      <c r="J38" s="177" t="str">
        <f ca="1">IF(K38="", "",
  IFERROR(INDEX( OrderSheetMatrix, MATCH( ROW() - ROW(POHeadings)-COUNTBLANK($K$13:K38), OrderSheetItem, 0), MATCH( "ThisRow", OrderSheetMatrixColumns, 0) ), "" )
)</f>
        <v/>
      </c>
      <c r="K38" s="147">
        <f t="shared" ca="1" si="7"/>
        <v>1</v>
      </c>
    </row>
    <row r="39" spans="1:17" ht="15" customHeight="1" x14ac:dyDescent="0.2">
      <c r="A39" s="150" t="str">
        <f ca="1">IF(AND(Col_Prompts="", Col_PIN&lt;&gt;"", Col_QTY&gt;0)=FALSE, "",
IF(COUNTA($A$12:$A38) = 0, 1, MAX($A$12:$A38)+1))</f>
        <v/>
      </c>
      <c r="B39" s="213" t="str">
        <f t="shared" ca="1" si="0"/>
        <v/>
      </c>
      <c r="C39" s="214" t="str">
        <f t="shared" ca="1" si="1"/>
        <v/>
      </c>
      <c r="D39" s="215" t="str">
        <f t="shared" ca="1" si="2"/>
        <v/>
      </c>
      <c r="E39" s="216" t="str">
        <f t="shared" ca="1" si="3"/>
        <v/>
      </c>
      <c r="F39" s="217" t="str">
        <f t="shared" ca="1" si="4"/>
        <v/>
      </c>
      <c r="G39" s="149" t="str">
        <f t="shared" ca="1" si="5"/>
        <v/>
      </c>
      <c r="H39" s="148" t="str">
        <f t="shared" ca="1" si="8"/>
        <v/>
      </c>
      <c r="I39" s="147" t="str">
        <f t="shared" ca="1" si="6"/>
        <v/>
      </c>
      <c r="J39" s="177" t="str">
        <f ca="1">IF(K39="", "",
  IFERROR(INDEX( OrderSheetMatrix, MATCH( ROW() - ROW(POHeadings)-COUNTBLANK($K$13:K39), OrderSheetItem, 0), MATCH( "ThisRow", OrderSheetMatrixColumns, 0) ), "" )
)</f>
        <v/>
      </c>
      <c r="K39" s="147">
        <f t="shared" ca="1" si="7"/>
        <v>1</v>
      </c>
    </row>
    <row r="40" spans="1:17" ht="15" customHeight="1" thickBot="1" x14ac:dyDescent="0.25">
      <c r="A40" s="150" t="str">
        <f ca="1">IF(AND(Col_Prompts="", Col_PIN&lt;&gt;"", Col_QTY&gt;0)=FALSE, "",
IF(COUNTA($A$12:$A39) = 0, 1, MAX($A$12:$A39)+1))</f>
        <v/>
      </c>
      <c r="B40" s="213" t="str">
        <f t="shared" ca="1" si="0"/>
        <v/>
      </c>
      <c r="C40" s="214" t="str">
        <f t="shared" ca="1" si="1"/>
        <v/>
      </c>
      <c r="D40" s="215" t="str">
        <f t="shared" ca="1" si="2"/>
        <v/>
      </c>
      <c r="E40" s="216" t="str">
        <f t="shared" ca="1" si="3"/>
        <v/>
      </c>
      <c r="F40" s="217" t="str">
        <f t="shared" ca="1" si="4"/>
        <v/>
      </c>
      <c r="G40" s="149" t="str">
        <f t="shared" ca="1" si="5"/>
        <v/>
      </c>
      <c r="H40" s="148" t="str">
        <f t="shared" ca="1" si="8"/>
        <v/>
      </c>
      <c r="I40" s="147" t="str">
        <f t="shared" ca="1" si="6"/>
        <v/>
      </c>
      <c r="J40" s="177" t="str">
        <f ca="1">IF(K40="", "",
  IFERROR(INDEX( OrderSheetMatrix, MATCH( ROW() - ROW(POHeadings)-COUNTBLANK($K$13:K40), OrderSheetItem, 0), MATCH( "ThisRow", OrderSheetMatrixColumns, 0) ), "" )
)</f>
        <v/>
      </c>
      <c r="K40" s="147">
        <f t="shared" ca="1" si="7"/>
        <v>1</v>
      </c>
    </row>
    <row r="41" spans="1:17" ht="15" customHeight="1" thickBot="1" x14ac:dyDescent="0.25">
      <c r="A41" s="150" t="str">
        <f ca="1">IF(AND(Col_Prompts="", Col_PIN&lt;&gt;"", Col_QTY&gt;0)=FALSE, "",
IF(COUNTA($A$12:$A40) = 0, 1, MAX($A$12:$A40)+1))</f>
        <v/>
      </c>
      <c r="B41" s="218" t="str">
        <f t="shared" ca="1" si="0"/>
        <v/>
      </c>
      <c r="C41" s="219" t="str">
        <f t="shared" ca="1" si="1"/>
        <v/>
      </c>
      <c r="D41" s="220" t="str">
        <f t="shared" ca="1" si="2"/>
        <v/>
      </c>
      <c r="E41" s="216" t="str">
        <f t="shared" ca="1" si="3"/>
        <v/>
      </c>
      <c r="F41" s="221" t="str">
        <f t="shared" ca="1" si="4"/>
        <v/>
      </c>
      <c r="G41" s="149" t="str">
        <f t="shared" ca="1" si="5"/>
        <v/>
      </c>
      <c r="H41" s="148" t="str">
        <f t="shared" ca="1" si="8"/>
        <v/>
      </c>
      <c r="I41" s="147" t="str">
        <f t="shared" ca="1" si="6"/>
        <v/>
      </c>
      <c r="J41" s="177" t="str">
        <f ca="1">IF(K41="", "",
  IFERROR(INDEX( OrderSheetMatrix, MATCH( ROW() - ROW(POHeadings)-COUNTBLANK($K$13:K41), OrderSheetItem, 0), MATCH( "ThisRow", OrderSheetMatrixColumns, 0) ), "" )
)</f>
        <v/>
      </c>
      <c r="K41" s="147">
        <f t="shared" ca="1" si="7"/>
        <v>1</v>
      </c>
      <c r="N41" s="612" t="str">
        <f xml:space="preserve">
IF(AND(
  LabSystem="",
  Purpose=Migrating,
  MigrationType="Recent",
  OR(SSCOVeteranMigrationDiscount=FALSE, SSCOAllowMigrationRebate=FALSE),
  MigrationSalesOrderNumber&lt;&gt;"",
  RecentRebateAmountFromData=0 ),
"Put Proposed Recent Migration Credit Here:",
""
)</f>
        <v/>
      </c>
    </row>
    <row r="42" spans="1:17" ht="33.75" customHeight="1" thickBot="1" x14ac:dyDescent="0.25">
      <c r="A42" s="631" t="str">
        <f>IF(Message_Reminders = "", "", Message_Reminders)</f>
        <v/>
      </c>
      <c r="B42" s="632"/>
      <c r="C42" s="632"/>
      <c r="D42" s="679"/>
      <c r="E42" s="631" t="str">
        <f ca="1">IF(Message_AllLinePrompts&lt;&gt;"", "Totals require" &amp; CRLF &amp; "highlighted info above ",
  IF($I$43&amp;I45&lt;&gt;"", "Totals require" &amp; CRLF &amp; "information requested below ",
  "Product Total:"
) )</f>
        <v>Product Total:</v>
      </c>
      <c r="F42" s="632"/>
      <c r="G42" s="633"/>
      <c r="H42" s="440" t="str">
        <f ca="1">IF(Data_ConcatenatedDescriptions="", "", SUM($H$13:$H$41))</f>
        <v/>
      </c>
      <c r="N42" s="613"/>
    </row>
    <row r="43" spans="1:17" ht="48" customHeight="1" thickBot="1" x14ac:dyDescent="0.25">
      <c r="A43" s="636" t="str">
        <f xml:space="preserve">
IF(OR( LabSystem = "CUSTOMER LAB", LabSystem = "CUSTOMER LAB2"),"This order is for a Customer Lab System.  Put their Conn. Pmts. ID Number here. ►",
IF(LabSystem = "PARTNER LAB", "This order is for a Partner Demo/Lab.  Put your NCR Partner ID Number here. ►",
IF(Purpose=SelectPurpose,  "[Order Type Not Determined]",
IF(Purpose=New, "This Order is for a" &amp; CRLF &amp; "New ENCOR License",
IF(Purpose=Upgrading, "This Order Upgrades an" &amp; CRLF &amp; "Existing ENCOR License",
IF(AND(Purpose=Migrating, MigrationType="Unsure" ), "Migration: Type still unclear. To continue, complete SKIF Tab (e.g. Order Date on the SKIF's Row " &amp; ROW(OriginalLicenseDate) &amp; ").",
IF(Purpose=Migrating, "This is a" &amp;
  IF(AND(MigrationType = "Express", ComingFrom="ISS45"), "n Express ", "" ) &amp;
  IF(AND(MigrationType = "Express", ComingFrom&lt;&gt;"ISS45"), " Small-Store ", "" ) &amp;
  IF(MigrationType = "Express", "", IF('ENCOR SKIF'!Y9 = "VeteranMedium", " 'Medium' ", IF('ENCOR SKIF'!Y9 = "VeteranLarge", " 'Large' ", " 'Recent' "))) &amp; "Migration",
IF(Purpose=ExpToStd, "This Order Upgrades ENCOR Express to ENCOR Standard",
IF(Purpose=ZLHS, "This Order is for an ENCOR Zero-Lane History License",
IF(Purpose=Transfer, "This Order Replaces an ENCOR License for a New Store Owner",
IF(AND( Purpose=HASPOnly, StoreType=StatusIsENCORPreBuyISS45), "This Order Upgrades the ISS45 HASP from an ENCOR Pre-Buy to ENCOR",
IF(Purpose=HASPOnly, "This Order Replaces ENCOR HASP Key Only",
"" ) ) ) ) ) ) ) ) ) ) ) )
&amp;
IF(LabSystem = "",
IF(AND(Purpose=Migrating, MigrationType&lt;&gt;"Unsure" ),  ".  Put the " &amp;
SUBSTITUTE( INDEX( MatrixMigrationOrderSource, MATCH( BaseRowToUse, MatrixMigrationOrderSourceRows, 0), MATCH(BaseColumnToUse, MatrixMigrationOrderSourceColumns, 0) ), "#", "Number") &amp;
" Here ►",
"" ), "" )</f>
        <v>[Order Type Not Determined]</v>
      </c>
      <c r="B43" s="637"/>
      <c r="C43" s="660"/>
      <c r="D43" s="661"/>
      <c r="E43" s="658" t="str">
        <f xml:space="preserve">
IF(OR(WaitingForPurpose=TRUE, WaitingForStoreType=TRUE, WaitingForEPS=TRUE), "",
  IF(AND(OR(LabSystem = "CUSTOMER LAB", LabSystem = "CUSTOMER LAB2"), MigrationSalesOrderNumber=""), "◄ Write the Customer's Connected Payments ID Number here (the Store Number is not required).",
  IF(AND(LabSystem = "PARTNER LAB", MigrationSalesOrderNumber=""), "◄ Write your NCR Partner ID Number here.",
  IF(AND(Purpose=Migrating, MigrationSalesOrderNumber=""),
    "◄ Write the " &amp;
    SUBSTITUTE(SUBSTITUTE( INDEX( MatrixMigrationOrderSource, MATCH( BaseRowToUse, MatrixMigrationOrderSourceRows, 0), MATCH(BaseColumnToUse, MatrixMigrationOrderSourceColumns, 0) ), "Site ID #", "Site ID # ('Service Address')"), "ScnMstr", "ScanMaster") &amp; " " &amp;
    "here to qualify for ENCOR Migration pricing.",
    IF( AND(Purpose=Migrating, MigrationType="Recent", LabSystem=""),
      MigrationOrderFormPID
      &amp;
      IF(ExcessCredit &lt; 0,
        " — " &amp;
        TEXT(IF(RecentCreditVerifiedOrProposed="Proposed", ProposedRecentMigrationCredit, RecentRebateAmountFromData), "$##,###.00") &amp;
        " Rebate reduced by " &amp; DOLLAR(ExcessCredit * -1, 2) &amp; " (order can't be negative)." &amp;
        IF(RecentCreditVerifiedOrProposed="Proposed", "  Rebate not yet approved ►", "  This Rebate approved. ►"),
        " — " &amp; INDEX(BaseSystemPIDMatrix, MATCH(MigrationOrderFormPID, BaseSystemPIDMatrixRows, 0), MATCH( "Short Description", BaseSystemPIDMatrixColumns, 0)) &amp;
        IF(RecentCreditVerifiedOrProposed="Proposed", CHAR(13)&amp;CHAR(10) &amp; "Rebate amount not yet approved. ►",
          IF(RecentCreditVerifiedOrProposed="Verified", CHAR(13)&amp;CHAR(10) &amp; "Rebate amount has been approved. ►",
          CHAR(13)&amp;CHAR(10) &amp; "Rebate not yet proposed or approved."))
      ),
      IF(FALSE,
           IF( LabSystem &lt;&gt; "",
           IF( Purpose=Migrating,
           MigrationOrderFormPID &amp; " — " &amp; INDEX(BaseSystemPIDMatrix, MATCH(MigrationOrderFormPID, BaseSystemPIDMatrixRows, 0), MATCH( "Short Description", BaseSystemPIDMatrixColumns, 0)),
           ""
           ),
          ""
         ),"" )
) ) ) ) )</f>
        <v/>
      </c>
      <c r="F43" s="658"/>
      <c r="G43" s="659"/>
      <c r="H43" s="417" t="str">
        <f ca="1" xml:space="preserve"> IF(ExcessCredit &lt; 0, -(IFERROR(ABS(TrialCredit),0) - IFERROR(ABS(ExcessCredit),0)), TrialCredit)</f>
        <v/>
      </c>
      <c r="I43" s="222" t="str">
        <f ca="1">IF($H$43=PendingInputPrompt, PendingInputPrompt, "")</f>
        <v/>
      </c>
      <c r="J43" s="369" t="str">
        <f xml:space="preserve">
IF(AND(Purpose=Migrating, MigrationSalesOrderNumber=""), PendingInputPrompt,
IF(AND(SSCOVeteranMigrationDiscount=TRUE, SSCOAllowMigrationRebate=TRUE),   "(N/A)       .",
IF(MigrationOrderFormPID = "", "",
IF(AND(
  Purpose=Migrating,
  MigrationType="Recent",
  SSCOVeteranMigrationDiscount=FALSE,
  MigrationSalesOrderNumber&lt;&gt;"",
  RecentRebateAmountFromData=0,
  ISNUMBER(ProposedRecentMigrationCredit)), ABS(ProposedRecentMigrationCredit)*-1, IF( INDEX(BaseSystemPIDMatrix, MATCH(MigrationOrderFormPID, BaseSystemPIDMatrixRows, 0), MATCH( "Price", BaseSystemPIDMatrixColumns, 0) ) &lt;&gt; 0,
         ABS(INDEX(BaseSystemPIDMatrix, MATCH(MigrationOrderFormPID, BaseSystemPIDMatrixRows, 0), MATCH( "Price", BaseSystemPIDMatrixColumns, 0) ) )* -1,
         ""
    )
  )
) ) )</f>
        <v/>
      </c>
      <c r="K43" s="320" t="str">
        <f xml:space="preserve">
IF(AND(
  Purpose=Migrating,
  MigrationType="Recent",
  OR(SSCOVeteranMigrationDiscount=FALSE, SSCOAllowMigrationRebate=FALSE),
  MigrationSalesOrderNumber&lt;&gt;"",
  RecentRebateAmountFromData=0,
  IFERROR(VALUE(ProposedRecentMigrationCredit), 0) &lt;&gt; 0
  ),
  "Proposed",
  IF(RecentRebateAmountFromData&lt;&gt;0, "Verified", "" ) )</f>
        <v/>
      </c>
      <c r="N43" s="370"/>
      <c r="Q43" s="416"/>
    </row>
    <row r="44" spans="1:17" ht="33.75" customHeight="1" x14ac:dyDescent="0.2">
      <c r="A44" s="627" t="str">
        <f xml:space="preserve">
IF( OR(LabSystem = "CUSTOMER LAB", LabSystem = "CUSTOMER LAB2"), "Put Customer's Conn Pmts ID# Here.  Use '/0' for Store# ►",
IF(LabSystem = "PARTNER LAB", "Put NCR Partner ID# Here.  Use '/0' for Store# ►",
IF(Purpose=Migrating, "Connected Payments Cust ID and Store # Needed Here ►", "(Connected Payments Customer ID and Store Number N/A)" )
) )</f>
        <v>(Connected Payments Customer ID and Store Number N/A)</v>
      </c>
      <c r="B44" s="628"/>
      <c r="C44" s="662"/>
      <c r="D44" s="663"/>
      <c r="E44" s="656" t="str">
        <f xml:space="preserve">
IF(OR(WaitingForPurpose=TRUE, WaitingForStoreType=TRUE, WaitingForEPS=TRUE), "",
IF(OR(LabSystem = "CUSTOMER LAB", LabSystem = "CUSTOMER LAB2"), "◄ Write Customer's Connected Payments ID# here, plus '/', plus '0' for the Store #.",
IF(LabSystem = "PARTNER LAB", "◄ Write your NCR Partner ID Number here, plus '/', plus '0' for the Store #.",
IF(AND(Purpose=Migrating, ConnectedPaymentsIDAndStore=""),
  "◄ Write the Connected Payments ID# and Store# to get ENCOR Migration Rebates.",
  ""
)
) ) )</f>
        <v/>
      </c>
      <c r="F44" s="656"/>
      <c r="G44" s="657"/>
      <c r="H44" s="355" t="str">
        <f ca="1" xml:space="preserve">
IF(Total_Product=0, "",
IF(Purpose&lt;&gt;Migrating, "(N/A)       .",
IF(AND(Purpose=Migrating, ConnectedPaymentsIDAndStore=""), PendingInputPrompt,"" ) ) )</f>
        <v>(N/A)       .</v>
      </c>
      <c r="I44" s="381" t="str">
        <f ca="1">IF($H$44=PendingInputPrompt, PendingInputPrompt, "")</f>
        <v/>
      </c>
      <c r="J44" s="369" t="e">
        <f ca="1" xml:space="preserve"> Total_Product + SUM($H$44:$H$48) - ExceptionAmount +
   IF($I$47=PendingInputPrompt, 0, ExceptionAmount)</f>
        <v>#VALUE!</v>
      </c>
      <c r="K44" s="320" t="b">
        <f>AND(
COUNTIF(ConnectedPaymentsIDAndStore, "=*/*") = 1,
ISNUMBER(VALUE(   TRIM(LEFT(ConnectedPaymentsIDAndStore, FIND("/", ConnectedPaymentsIDAndStore)-1)))),
ISNUMBER(VALUE( TRIM(RIGHT(ConnectedPaymentsIDAndStore, LEN(ConnectedPaymentsIDAndStore)-FIND("/", ConnectedPaymentsIDAndStore)) )))
)</f>
        <v>0</v>
      </c>
    </row>
    <row r="45" spans="1:17" ht="33.75" hidden="1" customHeight="1" x14ac:dyDescent="0.2">
      <c r="A45" s="623" t="s">
        <v>690</v>
      </c>
      <c r="B45" s="624"/>
      <c r="C45" s="625"/>
      <c r="D45" s="626"/>
      <c r="E45" s="654" t="str">
        <f xml:space="preserve">
IFERROR(
IF(LabSystem = "CUSTOMER LAB", "(Not Used with Customer Lab systems.)",
IF(LabSystem = "PARTNER LAB", "(Not Used with Demo/Lab systems.)",
IF( AND(SSCOVeteranMigrationDiscount=TRUE, SSCOAllowMigrationRebate=TRUE, BackOfficeCreditAllow=TRUE),  "(Not Needed: Back-Office Rebate replaced here by 100% SSCO dscnt.)",
IF(  OR(Purpose&lt;&gt;Migrating, BackOfficeCredit=SelectBackOfficeCredit, BackOfficeCredit=BackOfficeCreditNone, BackOfficeCreditAllow=FALSE), "",
IF(AND(Purpose=Migrating, BackOfficeCredit&lt;&gt;SelectBackOfficeCredit, C45="" ), "◄ " &amp;
  IF(BackOfficeCredit=BackOfficeCreditABO, INDEX( MatrixMigrationOrderSource, MATCH( "ABO", MatrixMigrationOrderSourceRows, 0), MATCH( "BackOffice", MatrixMigrationOrderSourceColumns, 0) ), "") &amp;
  IF(BackOfficeCredit=BackOfficeCreditRBO, INDEX( MatrixMigrationOrderSource, MATCH( "RBO", MatrixMigrationOrderSourceRows, 0), MATCH( "BackOffice", MatrixMigrationOrderSourceColumns, 0) ), "") &amp;
  IF(BackOfficeCredit=BackOfficeCreditRetalixStore, INDEX( MatrixMigrationOrderSource, MATCH( "RetalixStore", MatrixMigrationOrderSourceRows, 0), MATCH( "BackOffice", MatrixMigrationOrderSourceColumns, 0) ), "") &amp;
  " Invoice &amp; Site ID #s Required for the $1,000 Rebate.",
  IF(AND(Purpose=Migrating, BackOfficeCredit&lt;&gt;SelectBackOfficeCredit),
    IF(BackOfficeCredit=BackOfficeCreditABO, "G330-0941-00AB", "" ) &amp;
    IF(BackOfficeCredit=BackOfficeCreditRBO, "G330-0941-00RB", "" ) &amp;
    IF(BackOfficeCredit=BackOfficeCreditRetalixStore, "G330-0941-00RS", "" ) &amp;
    " — " &amp; INDEX(BaseSystemPIDMatrix, MATCH(
        IF(BackOfficeCredit=BackOfficeCreditABO, 'ENCOR SKIF'!U145, "" ) &amp;
        IF(BackOfficeCredit=BackOfficeCreditRBO, 'ENCOR SKIF'!U144, "" ) &amp;
        IF(BackOfficeCredit=BackOfficeCreditRetalixStore, 'ENCOR SKIF'!U143, "" ), BaseSystemPIDMatrixRows, 0), MATCH( "Short Description", BaseSystemPIDMatrixColumns, 0) ) &amp; " ►",
 ""
) ) ) ) ) ), "CLICK CELL A-45 AND MAKE NEW CHOICE" )</f>
        <v/>
      </c>
      <c r="F45" s="654"/>
      <c r="G45" s="655"/>
      <c r="H45" s="382" t="str">
        <f xml:space="preserve">
IF( BackOfficeCreditAllow=FALSE, "",
IF(AND(SSCOVeteranMigrationDiscount=TRUE, SSCOAllowMigrationRebate=TRUE), "(N/A)      .",
IF(LabSystem&lt;&gt;"", "(N/A)      .",
IF(AND(Purpose=Migrating, BackOfficeCredit&lt;&gt;SelectBackOfficeCredit, BackOfficeCredit&lt;&gt;BackOfficeCreditNone, BackOfficeCreditSalesOrderNumber="" ), PendingInputPrompt,
IF(AND(Purpose=Migrating, BackOfficeCredit&lt;&gt;SelectBackOfficeCredit, BackOfficeCredit&lt;&gt;BackOfficeCreditNone), -1000, "") ) ) ) )</f>
        <v/>
      </c>
      <c r="I45" s="381" t="str">
        <f>IF($H$45=PendingInputPrompt, PendingInputPrompt, "")</f>
        <v/>
      </c>
      <c r="J45" s="369">
        <f ca="1">IF(AND(ISNUMBER(Trial_Total_Grand), OR(ISNUMBER(TrialCredit), ISNUMBER(ExceptionAmount) ) ),
IF( Total_Product - IFERROR(ABS(TrialCredit),0) - IFERROR(ABS(H45),0) - IFERROR(ABS(ExceptionAmount),0) &lt; 0,
     Total_Product - IFERROR(ABS(TrialCredit),0) - IFERROR(ABS(H45),0) - IFERROR(ABS(ExceptionAmount),0), 0 ), 0 )</f>
        <v>0</v>
      </c>
      <c r="K45" s="320" t="b">
        <f>IF(AND(BackOfficeCreditAllow=TRUE, BackOfficeCredit&lt;&gt;SelectBackOfficeCredit, BackOfficeCredit&lt;&gt;BackOfficeCreditNone, Purpose=Migrating, OR(SSCOVeteranMigrationDiscount=FALSE, SSCOAllowMigrationRebate=FALSE)), TRUE, FALSE)</f>
        <v>0</v>
      </c>
    </row>
    <row r="46" spans="1:17" ht="34.5" hidden="1" customHeight="1" x14ac:dyDescent="0.2">
      <c r="A46" s="706" t="str">
        <f xml:space="preserve"> IF(SSCOAllowMigrationRebate=FALSE, "",
    IF( OR(SSCOVeteranMigrationDiscount&lt;&gt;TRUE, LabSystem&lt;&gt;""), "(SSCO Discount N/A)",
     "For 100% off ENCOR w/SSCO, " &amp;
      IF(AND(SelectIfSSCOBox=SSCOConfirmYesHas, HadSSCO=TRUE), "put SSCO SWM Invoice # Here ►",
      IF(AND(SelectIfSSCOBox=SSCOConfirmYesOrdering, AddSSCO=TRUE),  "put ScanSource Order # Here ►", "(SSCO Discount N/A)" ) ) )
)</f>
        <v/>
      </c>
      <c r="B46" s="707"/>
      <c r="C46" s="708"/>
      <c r="D46" s="709"/>
      <c r="E46" s="677" t="str">
        <f>IF(SSCOAllowMigrationRebate=FALSE, "",
IF(AND(SSCOVeteranMigrationDiscount=TRUE, LabSystem=""),
  "G330-0942-00SC" &amp; " — " &amp;
  INDEX(BaseSystemPIDMatrix, MATCH( "G330-0942-00SC", BaseSystemPIDMatrixRows, 0), MATCH( "Short Description", BaseSystemPIDMatrixColumns, 0) ),
IF(SSCOMigrationSalesOrderNumber = "", "", "SSCO Discount N/A with this order.     " &amp; CHAR(13) &amp; CHAR(10) &amp; "◄ ◄Clear everything from box at left.")
) )</f>
        <v/>
      </c>
      <c r="F46" s="677"/>
      <c r="G46" s="678"/>
      <c r="H46" s="384" t="str">
        <f>IF(SSCOAllowMigrationRebate=FALSE, "",
  IF( AND( SSCODiscountEvaluator=TRUE, SSCOMigrationSalesOrderNumber&lt;&gt;"", LEFT(SSCOMigrationSalesOrderNumber,1) &lt;&gt; "[", H13&lt;&gt;0 ), -H13,
  IF( AND( SSCODiscountEvaluator=TRUE, H13&lt;&gt;0 ), PendingInputPrompt, "") ) )</f>
        <v/>
      </c>
      <c r="I46" s="381" t="str">
        <f>IF($H$46=PendingInputPrompt, PendingInputPrompt, "")</f>
        <v/>
      </c>
      <c r="K46" s="320" t="b">
        <f>IF(AND(SSCOVeteranMigrationDiscount=TRUE, SSCOAllowMigrationRebate=TRUE, Purpose=Migrating, MigrationType&lt;&gt;"Recent", LabSystem="" ), TRUE, FALSE)</f>
        <v>0</v>
      </c>
    </row>
    <row r="47" spans="1:17" ht="34.5" customHeight="1" thickBot="1" x14ac:dyDescent="0.25">
      <c r="A47" s="697" t="str">
        <f xml:space="preserve">
IF(AND(ExceptionNumberEvaluator=TRUE, ExceptionAmount&lt;&gt;"", ExceptionAmount&lt;0),
"Make sure to send a copy of Exception " &amp; ExceptionNumber &amp; " with your P.O.",
IF(OR(WaitingForPurpose=TRUE, WaitingForStoreType=TRUE, WaitingForEPS=TRUE),
"",
IF(ExceptionNumberEvaluator = FALSE,
IF(ExceptionExpected &lt;&gt; "NoExceptionExpected",
 "Exception " &amp; ExceptionExpected &amp; " may apply.
 If so, write that number here ►",
"Write Exception number only here
   and send it with your P.O. ►"
),
"Make sure to send Exception" &amp;CHAR(13) &amp; CHAR(10) &amp; ExceptionNumber &amp; " with your ENCOR Order"
)
)
)</f>
        <v/>
      </c>
      <c r="B47" s="698"/>
      <c r="C47" s="648"/>
      <c r="D47" s="649"/>
      <c r="E47" s="699" t="str">
        <f xml:space="preserve">
IF(AND(DSIVBMessage&lt;&gt;"",DSIVBExpired=FALSE), DSIVBMessage,
IF(AND(OR(LabSystem="CUSTOMER LAB",LabSystem="CUSTOMER LAB2"), ExceptionAmount=""),
"◄ An Exception is required for all HQ
 Labs. " &amp; IF(ExceptionNumberEvaluator=FALSE, "Enter the Exception number here.", "Send Exception with your order."),
IF(AND(ExceptionAmount&lt;&gt;"",ExceptionNumberEvaluator=FALSE),
"The requested savings reduces your total ►
    ◄ once the Exception Number is entered.",
IF(AND(ExceptionNumberEvaluator=TRUE,ISNUMBER(ExceptionAmount),ExceptionAmount&lt;&gt;0),
"Use "&amp;MigrationOrderFormPID&amp;
IF(IsFilingSeparatePO=TRUE," as a separate line item with this amount on your P.O. ►",
" as the PID for this amount on PO. ►"),
IF(ExceptionExpected&lt;&gt;"NoExceptionExpected",
"◄ If special pricing, write Exception number
    on the left. Discounts above will change.",
IF(NOT(OR(WaitingForPurpose=TRUE,WaitingForStoreType=TRUE,WaitingForEPS=TRUE)),
"◄ If special pricing, write Exception nmbr
    on the left and net savings at right. ►",
""))))))</f>
        <v/>
      </c>
      <c r="F47" s="700"/>
      <c r="G47" s="701"/>
      <c r="H47" s="456"/>
      <c r="I47" s="421" t="str">
        <f>IF( OR(
  AND( OR(LabSystem="CUSTOMER LAB", LabSystem="CUSTOMER LAB2"), ExceptionNumberEvaluator=FALSE),
  AND( ExceptionAmount&lt;&gt;"",ExceptionNumberEvaluator=FALSE)
  ),
  PendingInputPrompt, ""
)</f>
        <v/>
      </c>
      <c r="J47" s="222" t="str">
        <f xml:space="preserve">
IF(AND(DSIVBStarted = TRUE, DSIVBExpired=FALSE), DSIVBExceptionNumber,
IF(
  IFERROR(  INDEX(DiscountMatrix,  MATCH("YES", DiscountMatrixValid, 0),  MATCH("Exception", DiscountMatrixColumns, 0)  ), 0) = 0,
  "NoExceptionExpected",
  INDEX(DiscountMatrix,  MATCH("YES", DiscountMatrixValid, 0),  MATCH("Exception", DiscountMatrixColumns, 0)  )
)
)</f>
        <v>NoExceptionExpected</v>
      </c>
      <c r="K47" s="320" t="b">
        <f xml:space="preserve">
IFERROR(
IF(ExceptionNumber="", FALSE,
IF(AND(
ExceptionNumber&lt;&gt;"",
COUNTIF(ExceptionNumber, "=*-*") = 1,
ISNUMBER(VALUE(   TRIM(LEFT(ExceptionNumber, FIND("-", ExceptionNumber)-1)))),
LEN(TRIM(LEFT(ExceptionNumber, FIND("-", ExceptionNumber)-1)))=6,
ISNUMBER(VALUE( TRIM(RIGHT(ExceptionNumber, LEN(ExceptionNumber)-FIND("-", ExceptionNumber)) ))),
LEN(TRIM(RIGHT(ExceptionNumber, LEN(ExceptionNumber)-FIND("-", ExceptionNumber))))=2
), TRUE, FALSE) ),
FALSE)</f>
        <v>0</v>
      </c>
    </row>
    <row r="48" spans="1:17" ht="18.75" customHeight="1" x14ac:dyDescent="0.2">
      <c r="A48" s="646" t="str">
        <f>IF(IsFilingSeparatePO=FALSE,
"If also sending a P.O. form created by your own system, CLICK HERE ►",
"If using this form as your only P.O. for this order, UNCLICK THIS BOX ►"
)</f>
        <v>If using this form as your only P.O. for this order, UNCLICK THIS BOX ►</v>
      </c>
      <c r="B48" s="647"/>
      <c r="C48" s="647"/>
      <c r="D48" s="322"/>
      <c r="E48" s="688" t="s">
        <v>445</v>
      </c>
      <c r="F48" s="688"/>
      <c r="G48" s="689"/>
      <c r="H48" s="318"/>
      <c r="K48" s="321" t="b">
        <v>1</v>
      </c>
    </row>
    <row r="49" spans="1:21" ht="20.25" customHeight="1" thickBot="1" x14ac:dyDescent="0.3">
      <c r="A49" s="682" t="s">
        <v>444</v>
      </c>
      <c r="B49" s="683"/>
      <c r="C49" s="683"/>
      <c r="D49" s="684"/>
      <c r="E49" s="680" t="str">
        <f ca="1">IF(Message_AllLinePrompts="", "Grand Total", "" )</f>
        <v>Grand Total</v>
      </c>
      <c r="F49" s="680"/>
      <c r="G49" s="681"/>
      <c r="H49" s="368">
        <f ca="1">IF(AND(Message_AllLinePrompts="", $I$43="", $I$45 = "", DSIVBNeedsKey=FALSE),
SUM($H$42:$H$48) - ExceptionAmount +
IF($I$47=PendingInputPrompt, 0, ExceptionAmount), "")</f>
        <v>0</v>
      </c>
      <c r="T49" s="438"/>
      <c r="U49" s="439"/>
    </row>
    <row r="50" spans="1:21" ht="15" x14ac:dyDescent="0.2">
      <c r="A50" s="694" t="s">
        <v>443</v>
      </c>
      <c r="B50" s="695"/>
      <c r="C50" s="695"/>
      <c r="D50" s="695"/>
      <c r="E50" s="695"/>
      <c r="F50" s="695"/>
      <c r="G50" s="695"/>
      <c r="H50" s="696"/>
    </row>
    <row r="51" spans="1:21" ht="46.5" customHeight="1" x14ac:dyDescent="0.2">
      <c r="A51" s="691"/>
      <c r="B51" s="692"/>
      <c r="C51" s="692"/>
      <c r="D51" s="692"/>
      <c r="E51" s="692"/>
      <c r="F51" s="692"/>
      <c r="G51" s="692"/>
      <c r="H51" s="693"/>
    </row>
    <row r="52" spans="1:21" ht="32.25" customHeight="1" thickBot="1" x14ac:dyDescent="0.25">
      <c r="A52" s="620" t="str">
        <f>IF(CommentBox = "", "", "COMMENTS FROM SKIF: " &amp; CommentBox)</f>
        <v/>
      </c>
      <c r="B52" s="621"/>
      <c r="C52" s="621"/>
      <c r="D52" s="621"/>
      <c r="E52" s="621"/>
      <c r="F52" s="621"/>
      <c r="G52" s="621"/>
      <c r="H52" s="622"/>
    </row>
    <row r="53" spans="1:21" ht="23.25" customHeight="1" x14ac:dyDescent="0.2">
      <c r="A53" s="690" t="s">
        <v>442</v>
      </c>
      <c r="B53" s="690"/>
      <c r="C53" s="690"/>
      <c r="D53" s="690"/>
      <c r="E53" s="690"/>
      <c r="F53" s="690"/>
      <c r="G53" s="690"/>
      <c r="H53" s="690"/>
    </row>
    <row r="56" spans="1:21" hidden="1" x14ac:dyDescent="0.2">
      <c r="C56" s="671"/>
      <c r="D56" s="672"/>
    </row>
    <row r="57" spans="1:21" hidden="1" x14ac:dyDescent="0.2">
      <c r="C57" s="314" t="str">
        <f>IF( OR(SSCOVeteranMigrationDiscount=FALSE, SSCOAllowMigrationRebate = FALSE),
    IF(BackOfficeCreditAllow = TRUE, "If a Back Office Rebate Applies, CLICK DROP-DOWN to Choose", "" ),
    BackOfficeDiscountSSCONAMessage
  )</f>
        <v/>
      </c>
    </row>
    <row r="58" spans="1:21" hidden="1" x14ac:dyDescent="0.2">
      <c r="C58" s="314" t="str">
        <f>IF( AND( BackOfficeCreditAllow = TRUE, OR(SSCOVeteranMigrationDiscount=FALSE, SSCOAllowMigrationRebate = FALSE) ),
"ABO Rebate: Write latest ABO
SWM Invoice &amp; Site ID #s here ►",
""
)</f>
        <v/>
      </c>
      <c r="H58" s="146" t="str">
        <f ca="1">CONCATENATE(C13&amp;C14&amp;C15&amp;C16&amp;C17&amp;C18&amp;C19&amp;C20&amp;C21&amp;C22&amp;C23&amp;C24&amp;C25&amp;C26&amp;C27&amp;C28&amp;C29&amp;C30&amp;C31&amp;C32&amp;C33&amp;C34&amp;C35&amp;C36&amp;C37&amp;C38&amp;C39&amp;C40&amp;C41)</f>
        <v/>
      </c>
    </row>
    <row r="59" spans="1:21" hidden="1" x14ac:dyDescent="0.2">
      <c r="C59" s="314" t="str">
        <f>IF( AND( BackOfficeCreditAllow = TRUE, OR(SSCOVeteranMigrationDiscount=FALSE, SSCOAllowMigrationRebate = FALSE) ),
"RBO Rebate: Write final RBO
SMS Invoice  &amp; Site ID #s here ►", "" )</f>
        <v/>
      </c>
      <c r="H59" s="146" t="str">
        <f xml:space="preserve">
IF(Reminder_LabSystem &lt;&gt; "", Reminder_LabSystem,
IF(Reminder_ENCORMigration &lt;&gt; "", Reminder_ENCORMigration, "") &amp;
IF(Reminder_ABO = "", "", IF(Reminder_ENCORMigration &lt;&gt; "", CRLF, "" ) &amp; Reminder_ABO ) &amp;
IF(Reminder_RBO = "", "", IF(Reminder_ENCORMigration &lt;&gt; "", CRLF, "" ) &amp; Reminder_RBO ) &amp;
IF(Reminder_RetalixStore = "", "", IF(Reminder_ENCORMigration &lt;&gt; "", CRLF, "" ) &amp; Reminder_RetalixStore )
)</f>
        <v/>
      </c>
    </row>
    <row r="60" spans="1:21" hidden="1" x14ac:dyDescent="0.2">
      <c r="C60" s="315" t="str">
        <f>IF( AND( BackOfficeCreditAllow = TRUE, OR(SSCOVeteranMigrationDiscount=FALSE, SSCOAllowMigrationRebate = FALSE) ),
"Rtlx Store Rebate: Write latest
SMS Invoice &amp; Site ID #s here ►", "" )</f>
        <v/>
      </c>
      <c r="H60" s="426" t="b">
        <v>0</v>
      </c>
      <c r="I60" s="144" t="s">
        <v>693</v>
      </c>
    </row>
    <row r="61" spans="1:21" hidden="1" x14ac:dyDescent="0.2">
      <c r="C61" s="316" t="s">
        <v>571</v>
      </c>
    </row>
    <row r="62" spans="1:21" hidden="1" x14ac:dyDescent="0.2">
      <c r="C62" s="317" t="str">
        <f>IF(AND(SSCOVeteranMigrationDiscount=TRUE, SSCOAllowMigrationRebate=TRUE, BackOfficeCreditAllow=TRUE),  "Back-Office Credit Not Applicable with 100% SSCO Discount", "")</f>
        <v/>
      </c>
    </row>
    <row r="63" spans="1:21" hidden="1" x14ac:dyDescent="0.2">
      <c r="C63" s="144" t="s">
        <v>478</v>
      </c>
    </row>
    <row r="64" spans="1:21" hidden="1" x14ac:dyDescent="0.2">
      <c r="H64" s="144" t="s">
        <v>441</v>
      </c>
    </row>
    <row r="65" spans="8:9" hidden="1" x14ac:dyDescent="0.2">
      <c r="H65" s="144" t="s">
        <v>440</v>
      </c>
    </row>
    <row r="66" spans="8:9" hidden="1" x14ac:dyDescent="0.2">
      <c r="H66" s="144" t="s">
        <v>439</v>
      </c>
    </row>
    <row r="67" spans="8:9" hidden="1" x14ac:dyDescent="0.2">
      <c r="H67" s="144" t="s">
        <v>438</v>
      </c>
    </row>
    <row r="68" spans="8:9" hidden="1" x14ac:dyDescent="0.2">
      <c r="H68" s="144" t="s">
        <v>437</v>
      </c>
    </row>
    <row r="69" spans="8:9" hidden="1" x14ac:dyDescent="0.2">
      <c r="H69" s="146" t="str">
        <f ca="1">CONCATENATE(I13&amp;I14&amp;I15&amp;I16&amp;I17&amp;I18&amp;I19&amp;I20&amp;I21&amp;I22&amp;I23&amp;I24&amp;I25&amp;I26&amp;I27&amp;I28&amp;I29&amp;I30&amp;I31&amp;I32&amp;I33&amp;I34&amp;I35&amp;I36&amp;I37&amp;I38&amp;I39&amp;I40&amp;I41)</f>
        <v/>
      </c>
    </row>
    <row r="70" spans="8:9" hidden="1" x14ac:dyDescent="0.2">
      <c r="H70" s="146" t="str">
        <f xml:space="preserve">
  IF(OR(iPONumber=""), "Must enter your P.O. number before sending.  ", "" ) &amp;
  IF(OR(iPartnerCompanyName=""), "Your Partner Company Name is required.  ", "" ) &amp;
  IF(OR(iPartnerIDNumber=""), "Your Partner Master ID Number is required.  ", "" ) &amp;
IF(IsFilingSeparatePO=TRUE, "",
  IF(OR(iPartnerBillToAttn=""), "Your Bill-To Name is required.  ", "" ) &amp;
  IF(OR(iPartnerBillToAddress="", iPartnerCityStateZip=""), IF(AND(iPartnerBillToAddress="", iPartnerCityStateZip=""), "Your Complete Bill-To Address is required.  ", "Your Bill-To Address is not yet complete.  " ), "") &amp;
  IF(AND(iPartnerAdminTelephone  = "", iPartnerAdminContactEmail = ""), "Please add your Admin's Telephone Number and eMail.  ",
    IF(OR(iPartnerAdminTelephone  =""), "Please add your Admin's Telephone Number.  ", IF(OR(iPartnerAdminContactEmail=""), "Please add your Admin's eMail.  ", "" ) )) &amp;
  IF(OR(iPODate=""), "Please add the Date of this P.O.  ", "" ) &amp;
  IF(OR(iRDD=""), "Please add the Required Delivery Date for this order.", "" ) &amp;
IF(UPPER(iShipToName)&lt;&gt;"SAME",
  IF(OR(iShipToName=""), "Your Ship-To Name is required.  ", "" ) &amp;
  IF(OR(iShipToAddress="", iShipToCityStateZip=""), IF(AND(iShipToAddress="", iShipToCityStateZip=""), "Your Complete Ship-To Address is required.  ", "Your Ship-To Address is not yet complete.  " ), "") &amp;
  IF(AND(iShipToAdminTelephone  = "", iShipToAdminEmail = ""), "Please add your Ship-To Admin Telephone Number and eMail.  ",
    IF(OR(iShipToAdminTelephone  =""), "Please add your Ship-To Admin's Telephone Number.  ", IF(OR(iShipToAdminEmail=""), "Please add your Ship-To Admin's eMail.  ", "" ) )), ""
)
)</f>
        <v/>
      </c>
    </row>
    <row r="71" spans="8:9" hidden="1" x14ac:dyDescent="0.2">
      <c r="H71" s="144" t="s">
        <v>519</v>
      </c>
    </row>
    <row r="72" spans="8:9" hidden="1" x14ac:dyDescent="0.2">
      <c r="H72" s="146" t="str">
        <f ca="1">IF( OR(Message_MandatesAll="", Total_Product=0), "", IF(AND(Message_MandatesAll&lt;&gt;"", LEN(Message_MandatesAll)&gt;100), Message_MandatesTerse, Message_MandatesAll) )</f>
        <v/>
      </c>
    </row>
    <row r="73" spans="8:9" hidden="1" x14ac:dyDescent="0.2">
      <c r="H73" s="144" t="s">
        <v>520</v>
      </c>
    </row>
    <row r="74" spans="8:9" hidden="1" x14ac:dyDescent="0.2">
      <c r="H74" s="144" t="s">
        <v>436</v>
      </c>
    </row>
    <row r="75" spans="8:9" hidden="1" x14ac:dyDescent="0.2">
      <c r="H75" s="144" t="s">
        <v>435</v>
      </c>
    </row>
    <row r="76" spans="8:9" hidden="1" x14ac:dyDescent="0.2">
      <c r="H76" s="146" t="str">
        <f>IF(UPPER(iShipToName)="SAME",
  "Item Data as well as Partner Information
  Needed for P.O. to be Accepted by NCR",
  "Item Data and Partner/Shipping Information
  Needed for P.O. to be Accepted by NCR"
)</f>
        <v>Item Data as well as Partner Information
  Needed for P.O. to be Accepted by NCR</v>
      </c>
    </row>
    <row r="77" spans="8:9" hidden="1" x14ac:dyDescent="0.2">
      <c r="H77" s="144" t="s">
        <v>724</v>
      </c>
    </row>
    <row r="78" spans="8:9" hidden="1" x14ac:dyDescent="0.2">
      <c r="H78" s="146" t="str">
        <f ca="1">IF(IsUserEntryError=TRUE, "SKIF Problems must be Fixed
Before NCR can Accept this Order", "")</f>
        <v/>
      </c>
    </row>
    <row r="79" spans="8:9" hidden="1" x14ac:dyDescent="0.2">
      <c r="H79" s="146" t="str">
        <f>"...Pending" &amp; CRLF &amp; "Input..."</f>
        <v>...Pending_x000D_
Input...</v>
      </c>
      <c r="I79" s="144" t="s">
        <v>557</v>
      </c>
    </row>
    <row r="80" spans="8:9" hidden="1" x14ac:dyDescent="0.2">
      <c r="H80" s="146"/>
    </row>
    <row r="81" spans="5:10" hidden="1" x14ac:dyDescent="0.2"/>
    <row r="82" spans="5:10" hidden="1" x14ac:dyDescent="0.2">
      <c r="H82" s="146" t="str">
        <f ca="1" xml:space="preserve"> IF(
   IFERROR( IF(FIND("RBO ", UPPER(Data_ConcatenatedDescriptions)) &gt;0,        "Found RBO  ", "" ), "") &lt;&gt; "", "",
   IFERROR( IF(FIND("MIGRAT", UPPER(Data_ConcatenatedDescriptions)) &gt;0,
   IF(ComingFrom="ACS", "ACS Migrations Require Current SWM Invoice, plus SKIF for new system.  ",
   IF(ComingFrom="SM V2", "Migration Requires ScanMaster SKIF and Original Invoice, plus SKIF for new system.  ",
   IF(ComingFrom="ISS45", "Migration Requires ISS45 SKIF and Original Invoice, plus SKIF for new system.  ",  "" ) ) ), "" ), "") )</f>
        <v/>
      </c>
      <c r="J82" s="145" t="s">
        <v>471</v>
      </c>
    </row>
    <row r="83" spans="5:10" hidden="1" x14ac:dyDescent="0.2">
      <c r="H83" s="146" t="str">
        <f ca="1" xml:space="preserve"> IF(
   IFERROR( IF(FIND("REMOTE KEY", UPPER(Data_ConcatenatedDescriptions)) &gt;0, "Found Remote Key", "" ), "") &amp;
   IFERROR( IF(FIND("RKI ", UPPER(Data_ConcatenatedDescriptions)) &gt;0,                 "Found RKI", "" ), "")
   = "", "", "Send RKI Supplemental Order Information Form with this P.O.  ")</f>
        <v/>
      </c>
      <c r="J83" s="145" t="s">
        <v>471</v>
      </c>
    </row>
    <row r="84" spans="5:10" hidden="1" x14ac:dyDescent="0.2">
      <c r="H84" s="146" t="str">
        <f xml:space="preserve">  IF(AND(BackOfficeCreditAllow=TRUE, BackOfficeCredit=BackOfficeCreditRBO, BackOfficeCreditSalesOrderNumber="" ),"Final 2017 RBO SMS invoice must be attached to get $1,000 rebate.", "")</f>
        <v/>
      </c>
    </row>
    <row r="85" spans="5:10" hidden="1" x14ac:dyDescent="0.2">
      <c r="H85" s="146" t="str">
        <f xml:space="preserve">  IF(AND(BackOfficeCreditAllow=TRUE, BackOfficeCredit=BackOfficeCreditABO, BackOfficeCreditSalesOrderNumber="" ), "Current ABO SWM invoice must be attached to get $1,000 rebate.",  "")</f>
        <v/>
      </c>
      <c r="J85" s="145" t="s">
        <v>24</v>
      </c>
    </row>
    <row r="86" spans="5:10" hidden="1" x14ac:dyDescent="0.2">
      <c r="H86" s="146" t="str">
        <f xml:space="preserve">  IF(AND(BackOfficeCreditAllow=TRUE, BackOfficeCredit=BackOfficeCreditRetalixStore, BackOfficeCreditSalesOrderNumber="" ),"Current Rtlx Store SMS invoice must be attached to get $1,000 rebate.", "")</f>
        <v/>
      </c>
    </row>
    <row r="87" spans="5:10" hidden="1" x14ac:dyDescent="0.2">
      <c r="H87" s="146" t="str">
        <f ca="1" xml:space="preserve"> IF(
  IFERROR( IF(FIND("TRANSFER", UPPER(Data_ConcatenatedDescriptions)) &gt;0,          "Found Transfer  ", "" ), "") &amp;
  IFERROR( IF(FIND("REPLACEMENT", UPPER(Data_ConcatenatedDescriptions)) &gt;0,   "Found Replacement  ", "" ), "")
   = "", "", "Send BOTH the previous SKIF and the new SKIF with License transfer/replacement orders.  ")</f>
        <v/>
      </c>
      <c r="J87" s="145" t="s">
        <v>471</v>
      </c>
    </row>
    <row r="88" spans="5:10" hidden="1" x14ac:dyDescent="0.2">
      <c r="H88" s="146" t="str">
        <f xml:space="preserve">  IF(AND(Purpose=Migrating, C44=""), "All ENCOR Migrations require Conn. Pmts. Customer # and Store # below.", "")</f>
        <v/>
      </c>
      <c r="J88" s="145" t="s">
        <v>24</v>
      </c>
    </row>
    <row r="89" spans="5:10" hidden="1" x14ac:dyDescent="0.2">
      <c r="H89" s="146" t="str">
        <f>IF(LabSystem = "CUSTOMER LAB", "See special information requirements for Customer Lab systems below.",
  IF(LabSystem = "PARTNER LAB", "See special information requirements for Partner Demo/Lab Systems below.",
"") )</f>
        <v/>
      </c>
    </row>
    <row r="90" spans="5:10" hidden="1" x14ac:dyDescent="0.2"/>
    <row r="91" spans="5:10" hidden="1" x14ac:dyDescent="0.2">
      <c r="E91" s="454"/>
      <c r="H91" s="447" t="str">
        <f xml:space="preserve">
IF(OR(WaitingForPurpose=TRUE, WaitingForStoreType=TRUE, WaitingForEPS=TRUE), "",
  IF(AND(Purpose=Migrating, MigrationType="Recent"),
    IF(StoreTypeSelected=FromACS, 'ENCOR SKIF'!U147,
      IF(StoreTypeSelected=FromV2, 'ENCOR SKIF'!U146,
        IF(StoreTypeSelected=FromISS45, 'ENCOR SKIF'!U150,
         'ENCOR SKIF'!U153 ) )
     ),
     IF(OR( AND(ExceptionNumber&lt;&gt;"", ExceptionAmount&lt;&gt;0), LabSystem&lt;&gt;""), 'ENCOR SKIF'!U151,
     ""  )
  )
)</f>
        <v/>
      </c>
      <c r="I91" s="144" t="s">
        <v>602</v>
      </c>
    </row>
    <row r="92" spans="5:10" hidden="1" x14ac:dyDescent="0.2">
      <c r="E92" s="454"/>
      <c r="H92" s="146" t="b">
        <f>IF(AND(LEFT(DealerName, 3) = "RDS", Purpose=Migrating, StoreTypeSelected&lt;&gt;"", DSIVBExceptionNumber &lt;&gt; "", DSIVBKeyNumber&lt;&gt;"none", LabSystem = ""), TRUE, FALSE)</f>
        <v>0</v>
      </c>
      <c r="I92" s="144" t="s">
        <v>738</v>
      </c>
    </row>
    <row r="93" spans="5:10" hidden="1" x14ac:dyDescent="0.2">
      <c r="E93" s="454"/>
      <c r="H93" s="146" t="b">
        <f>IF(AND(DSIVBQualifies=TRUE, DSIVBKeyNumberMatched =TRUE), TRUE, FALSE )</f>
        <v>0</v>
      </c>
      <c r="I93" s="144" t="s">
        <v>683</v>
      </c>
    </row>
    <row r="94" spans="5:10" hidden="1" x14ac:dyDescent="0.2">
      <c r="E94" s="454"/>
      <c r="H94" s="426" t="b">
        <f>IF(AND(DSIVBStarted=TRUE, ExceptionNumberEvaluator=TRUE, ExceptionNumber=DSIVBExceptionNumber, ExceptionAmount=DSIVBExceptionAmount), TRUE, FALSE)</f>
        <v>0</v>
      </c>
      <c r="I94" s="144" t="s">
        <v>682</v>
      </c>
    </row>
    <row r="95" spans="5:10" hidden="1" x14ac:dyDescent="0.2">
      <c r="E95" s="454"/>
      <c r="H95" s="146" t="str">
        <f xml:space="preserve">
IF(AND(DSIVBQualifies=FALSE, ExceptionNumber=DSIVBExceptionNumber), "◄ Remove DSI Vol Buy Exception.  Key number was set to 'None' on SKIF.",
IF(OR(DSIVBQualifies=FALSE, DSIVBExpired=TRUE),
"",
IF(AND(DSIVBStarted=TRUE, DSIVBComplete = FALSE),
IF(AND(ExceptionNumber &lt;&gt; DSIVBExceptionNumber, ExceptionAmount&lt;&gt;DSIVBExceptionAmount),
"◄ If DSI Volume Buy: Enter " &amp; DSIVBExceptionNumber &amp; " on the left and " &amp; TEXT(-DSIVBExceptionAmount, "$#,###") &amp; " Credit at right. ►",
IF(ExceptionNumber &lt;&gt; DSIVBExceptionNumber,
"◄ If DSI Volume Buy: Enter " &amp; DSIVBExceptionNumber &amp; " on the left for this pre-paid amount",
"Enter the " &amp; TEXT(-DSIVBExceptionAmount, "$#,###") &amp; " pre-paid value at right. ►"
)
),
IF(DSIVBStarted=FALSE,
"Can use DSI " &amp; TEXT(-DSIVBExceptionAmount, "$#,###")  &amp; " Pre-Pay " &amp;  "(" &amp; DSIVBExceptionNumber &amp;")" &amp;
CRLF &amp; "►" &amp; IF(AND(DSIVBKeyNumber &lt;&gt; "", DSIVBKeyNumberMatched = FALSE),"Fix", "Put") &amp; " key num to use on SKIF Row "&amp; ROW(DSIVBKeyNumber) &amp;"◄",
IF(ExceptionAmount&lt;&gt;DSIVBExceptionAmount,
"  Enter " &amp; DSIVBExceptionAmount  &amp; " for " &amp; DSIVBExceptionNumber &amp; " credit here: ►",
"  DSI " &amp; DSIVBExceptionNumber &amp; " Volume Buy Pre-Pay: ►" &amp; CRLF &amp;
"     (Use " &amp; 'ENCOR SKIF'!U152 &amp; " for discount)"
)
)
)
) )</f>
        <v/>
      </c>
      <c r="I95" s="144" t="s">
        <v>681</v>
      </c>
    </row>
    <row r="96" spans="5:10" hidden="1" x14ac:dyDescent="0.2">
      <c r="E96" s="454"/>
      <c r="H96" s="146" t="b">
        <f>IF(AND( DSIVBQualifies=TRUE, DSIVBExpired=FALSE, ExceptionNumber = DSIVBExceptionNumber, ExceptionAmount = DSIVBExceptionAmount, DSIVBKeyNumberMatched = FALSE), TRUE, FALSE)</f>
        <v>0</v>
      </c>
      <c r="I96" s="144" t="s">
        <v>736</v>
      </c>
    </row>
    <row r="97" spans="5:14" hidden="1" x14ac:dyDescent="0.2">
      <c r="E97" s="454"/>
    </row>
    <row r="98" spans="5:14" hidden="1" x14ac:dyDescent="0.2">
      <c r="E98" s="454"/>
      <c r="J98" s="164"/>
      <c r="K98" s="224" t="s">
        <v>296</v>
      </c>
      <c r="L98" s="224" t="s">
        <v>297</v>
      </c>
      <c r="M98" s="224" t="s">
        <v>298</v>
      </c>
      <c r="N98" s="224" t="s">
        <v>470</v>
      </c>
    </row>
    <row r="99" spans="5:14" hidden="1" x14ac:dyDescent="0.2">
      <c r="E99" s="454"/>
      <c r="J99" s="166" t="s">
        <v>469</v>
      </c>
      <c r="K99" s="165" t="str">
        <f>IF(
  IFERROR(YEAR(OriginalLicenseDate), 2050 ) = 2050, "",
  IF(YEAR(OriginalLicenseDate) &gt; 2013,
    "Original NCR ISS45 license ERP #",
    "Original StoreNext ISS45 S.O. #" ) )</f>
        <v>Original StoreNext ISS45 S.O. #</v>
      </c>
      <c r="L99" s="165" t="str">
        <f>IF(
  IFERROR(YEAR(OriginalLicenseDate), 2050 ) = 2050, "",
  IF(YEAR(OriginalLicenseDate) &gt; 2013, "Original NCR ScnMstr license ERP #",
  IF(YEAR(OriginalLicenseDate) &lt; 2005, "Original NCR ScnMstr license ERP #",
"Original StoreNext ScnMstr S.O. #") ) )</f>
        <v>Original NCR ScnMstr license ERP #</v>
      </c>
      <c r="M99" s="165" t="s">
        <v>587</v>
      </c>
      <c r="N99" s="165" t="str">
        <f>""</f>
        <v/>
      </c>
    </row>
    <row r="100" spans="5:14" hidden="1" x14ac:dyDescent="0.2">
      <c r="E100" s="454"/>
      <c r="J100" s="166" t="s">
        <v>265</v>
      </c>
      <c r="K100" s="165" t="str">
        <f>IF(
  IFERROR(YEAR(OriginalLicenseDate), 2050 ) = 2050, "",
  IF(YEAR(OriginalLicenseDate) &gt; 2013,
    "Original NCR ISS45 license ERP #",
    "Original StoreNext ISS45 S.O. #" ) )</f>
        <v>Original StoreNext ISS45 S.O. #</v>
      </c>
      <c r="L100" s="165" t="str">
        <f>IF(
  IFERROR(YEAR(OriginalLicenseDate), 2050 ) = 2050, "",
  IF(YEAR(OriginalLicenseDate) &gt; 2013, "Original NCR ScnMstr license ERP #",
  IF(YEAR(OriginalLicenseDate) &lt; 2005, "Original NCR ScnMstr license ERP #",
"Original StoreNext ScnMstr S.O. #") ) )</f>
        <v>Original NCR ScnMstr license ERP #</v>
      </c>
      <c r="M100" s="165" t="s">
        <v>587</v>
      </c>
      <c r="N100" s="165" t="str">
        <f>""</f>
        <v/>
      </c>
    </row>
    <row r="101" spans="5:14" hidden="1" x14ac:dyDescent="0.2">
      <c r="E101" s="454"/>
      <c r="J101" s="166" t="s">
        <v>281</v>
      </c>
      <c r="K101" s="165" t="str">
        <f>IF(
  IFERROR(YEAR(OriginalLicenseDate), 2050 ) = 2050, "",
  IF(YEAR(OriginalLicenseDate) &gt; 2013,
    "Original NCR ISS45 license ERP #",
    "Original StoreNext ISS45 S.O. #" ) )</f>
        <v>Original StoreNext ISS45 S.O. #</v>
      </c>
      <c r="L101" s="165" t="str">
        <f>IF(
  IFERROR(YEAR(OriginalLicenseDate), 2050 ) = 2050, "",
  IF(YEAR(OriginalLicenseDate) &gt; 2013, "Original NCR ScnMstr license ERP #",
  IF(YEAR(OriginalLicenseDate) &lt; 2005, "Original NCR ScnMstr license ERP #",
"Original StoreNext ScnMstr S.O. #") ) )</f>
        <v>Original NCR ScnMstr license ERP #</v>
      </c>
      <c r="M101" s="165" t="s">
        <v>587</v>
      </c>
      <c r="N101" s="165" t="str">
        <f>""</f>
        <v/>
      </c>
    </row>
    <row r="102" spans="5:14" hidden="1" x14ac:dyDescent="0.2">
      <c r="E102" s="454"/>
      <c r="J102" s="166" t="s">
        <v>280</v>
      </c>
      <c r="K102" s="165" t="str">
        <f>IF(
  IFERROR(YEAR(OriginalLicenseDate), 2050 ) = 2050, "",
  IF(YEAR(OriginalLicenseDate) &gt; 2013,
    "Original NCR ISS45 license ERP #",
    "Original StoreNext ISS45 S.O. #" ) )</f>
        <v>Original StoreNext ISS45 S.O. #</v>
      </c>
      <c r="L102" s="165" t="str">
        <f>IF(
  IFERROR(YEAR(OriginalLicenseDate), 2050 ) = 2050, "",
  IF(YEAR(OriginalLicenseDate) &gt; 2013, "Original NCR ScnMstr license ERP #",
  IF(YEAR(OriginalLicenseDate) &lt; 2005, "Original NCR ScnMstr license ERP #",
"Original StoreNext ScnMstr S.O. #") ) )</f>
        <v>Original NCR ScnMstr license ERP #</v>
      </c>
      <c r="M102" s="165" t="s">
        <v>587</v>
      </c>
      <c r="N102" s="165" t="str">
        <f>""</f>
        <v/>
      </c>
    </row>
    <row r="103" spans="5:14" hidden="1" x14ac:dyDescent="0.2">
      <c r="E103" s="454"/>
      <c r="J103" s="166" t="s">
        <v>268</v>
      </c>
      <c r="K103" s="165"/>
      <c r="L103" s="165"/>
      <c r="M103" s="165"/>
      <c r="N103" s="165" t="s">
        <v>586</v>
      </c>
    </row>
    <row r="104" spans="5:14" hidden="1" x14ac:dyDescent="0.2">
      <c r="E104" s="454"/>
      <c r="J104" s="166" t="s">
        <v>267</v>
      </c>
      <c r="K104" s="165"/>
      <c r="L104" s="165"/>
      <c r="M104" s="165"/>
      <c r="N104" s="165" t="s">
        <v>584</v>
      </c>
    </row>
    <row r="105" spans="5:14" hidden="1" x14ac:dyDescent="0.2">
      <c r="E105" s="454"/>
      <c r="J105" s="166" t="s">
        <v>279</v>
      </c>
      <c r="K105" s="165"/>
      <c r="L105" s="165"/>
      <c r="M105" s="165"/>
      <c r="N105" s="165" t="s">
        <v>585</v>
      </c>
    </row>
    <row r="106" spans="5:14" hidden="1" x14ac:dyDescent="0.2">
      <c r="E106" s="454"/>
      <c r="J106" s="166" t="s">
        <v>266</v>
      </c>
      <c r="K106" s="165" t="str">
        <f>IF(
  IFERROR(YEAR(OriginalLicenseDate), 2050 ) = 2050, "",
  IF(YEAR(OriginalLicenseDate) &gt; 2013,
    "Original NCR ISS45 license ERP #",
    "Original StoreNext ISS45 S.O. #" ) )</f>
        <v>Original StoreNext ISS45 S.O. #</v>
      </c>
      <c r="L106" s="165" t="str">
        <f>IF(
  IFERROR(YEAR(OriginalLicenseDate), 2050 ) = 2050, "",
  IF(YEAR(OriginalLicenseDate) &gt; 2013, "Original NCR ScnMstr license ERP #",
  IF(YEAR(OriginalLicenseDate) &lt; 2005, "Original NCR ScnMstr license ERP #",
"Original StoreNext ScnMstr S.O. #") ) )</f>
        <v>Original NCR ScnMstr license ERP #</v>
      </c>
      <c r="M106" s="165" t="s">
        <v>587</v>
      </c>
      <c r="N106" s="165" t="str">
        <f>""</f>
        <v/>
      </c>
    </row>
    <row r="107" spans="5:14" hidden="1" x14ac:dyDescent="0.2">
      <c r="E107" s="454"/>
    </row>
    <row r="108" spans="5:14" hidden="1" x14ac:dyDescent="0.2">
      <c r="E108" s="454"/>
    </row>
    <row r="109" spans="5:14" hidden="1" x14ac:dyDescent="0.2"/>
  </sheetData>
  <sheetProtection password="CAD4" sheet="1" objects="1" scenarios="1"/>
  <mergeCells count="58">
    <mergeCell ref="M1:N1"/>
    <mergeCell ref="D5:F5"/>
    <mergeCell ref="A3:B3"/>
    <mergeCell ref="A4:B4"/>
    <mergeCell ref="A5:B5"/>
    <mergeCell ref="G4:H4"/>
    <mergeCell ref="G5:H5"/>
    <mergeCell ref="C1:F1"/>
    <mergeCell ref="D6:F6"/>
    <mergeCell ref="D3:E3"/>
    <mergeCell ref="F3:H3"/>
    <mergeCell ref="G6:H6"/>
    <mergeCell ref="A46:B46"/>
    <mergeCell ref="C46:D46"/>
    <mergeCell ref="C56:D56"/>
    <mergeCell ref="A1:B1"/>
    <mergeCell ref="D4:F4"/>
    <mergeCell ref="D8:F8"/>
    <mergeCell ref="D2:E2"/>
    <mergeCell ref="E46:G46"/>
    <mergeCell ref="A42:D42"/>
    <mergeCell ref="E49:G49"/>
    <mergeCell ref="A49:D49"/>
    <mergeCell ref="A11:H11"/>
    <mergeCell ref="E48:G48"/>
    <mergeCell ref="A53:H53"/>
    <mergeCell ref="A51:H51"/>
    <mergeCell ref="A50:H50"/>
    <mergeCell ref="A47:B47"/>
    <mergeCell ref="E47:G47"/>
    <mergeCell ref="C47:D47"/>
    <mergeCell ref="D7:F7"/>
    <mergeCell ref="D9:F9"/>
    <mergeCell ref="E45:G45"/>
    <mergeCell ref="E44:G44"/>
    <mergeCell ref="E43:G43"/>
    <mergeCell ref="C43:D43"/>
    <mergeCell ref="C44:D44"/>
    <mergeCell ref="G10:H10"/>
    <mergeCell ref="G9:H9"/>
    <mergeCell ref="G8:H8"/>
    <mergeCell ref="G7:H7"/>
    <mergeCell ref="N41:N42"/>
    <mergeCell ref="M2:N11"/>
    <mergeCell ref="A52:H52"/>
    <mergeCell ref="A45:B45"/>
    <mergeCell ref="C45:D45"/>
    <mergeCell ref="A44:B44"/>
    <mergeCell ref="A10:B10"/>
    <mergeCell ref="E42:G42"/>
    <mergeCell ref="D10:F10"/>
    <mergeCell ref="A43:B43"/>
    <mergeCell ref="A2:B2"/>
    <mergeCell ref="A6:B6"/>
    <mergeCell ref="A7:B7"/>
    <mergeCell ref="A8:B8"/>
    <mergeCell ref="A9:B9"/>
    <mergeCell ref="A48:C48"/>
  </mergeCells>
  <conditionalFormatting sqref="C13:C41">
    <cfRule type="expression" dxfId="101" priority="153" stopIfTrue="1">
      <formula>$I13=Prompt_EnterDescription</formula>
    </cfRule>
  </conditionalFormatting>
  <conditionalFormatting sqref="F13:F41">
    <cfRule type="expression" dxfId="100" priority="152" stopIfTrue="1">
      <formula>$I13=Prompt_EnterDiscount</formula>
    </cfRule>
  </conditionalFormatting>
  <conditionalFormatting sqref="E13:E41">
    <cfRule type="expression" dxfId="99" priority="151" stopIfTrue="1">
      <formula>$I13=Prompt_EnterList</formula>
    </cfRule>
  </conditionalFormatting>
  <conditionalFormatting sqref="G13:G41">
    <cfRule type="expression" dxfId="98" priority="148" stopIfTrue="1">
      <formula>AND($I13&lt;&gt;"", ISNUMBER($G13)=TRUE)</formula>
    </cfRule>
  </conditionalFormatting>
  <conditionalFormatting sqref="H13:H41">
    <cfRule type="expression" dxfId="97" priority="150" stopIfTrue="1">
      <formula>$I13&lt;&gt;""</formula>
    </cfRule>
  </conditionalFormatting>
  <conditionalFormatting sqref="B13:B41">
    <cfRule type="expression" dxfId="96" priority="147" stopIfTrue="1">
      <formula>$I13=Prompt_EnterPID</formula>
    </cfRule>
  </conditionalFormatting>
  <conditionalFormatting sqref="D13:D41">
    <cfRule type="expression" dxfId="95" priority="123" stopIfTrue="1">
      <formula>$I13=Prompt_EnterQuantity</formula>
    </cfRule>
  </conditionalFormatting>
  <conditionalFormatting sqref="E42:H42">
    <cfRule type="expression" dxfId="94" priority="30" stopIfTrue="1">
      <formula>OR($H69&lt;&gt;"", $I$43&lt;&gt;"", $I$44&lt;&gt;"", $I$45&lt;&gt;"",  $I$47&lt;&gt;"")</formula>
    </cfRule>
  </conditionalFormatting>
  <conditionalFormatting sqref="A42:D42">
    <cfRule type="expression" dxfId="93" priority="145">
      <formula>$A$42&lt;&gt;""</formula>
    </cfRule>
  </conditionalFormatting>
  <conditionalFormatting sqref="H2">
    <cfRule type="expression" dxfId="92" priority="144">
      <formula>AND(iPODate="", Message_Mandates&lt;&gt;"")</formula>
    </cfRule>
  </conditionalFormatting>
  <conditionalFormatting sqref="G9:H9">
    <cfRule type="expression" dxfId="91" priority="142">
      <formula>AND(iShipToAdminTelephone="", Message_Mandates&lt;&gt;"")</formula>
    </cfRule>
  </conditionalFormatting>
  <conditionalFormatting sqref="G10:H10">
    <cfRule type="expression" dxfId="90" priority="143">
      <formula>AND(iShipToAdminEmail="", Message_Mandates&lt;&gt;"")</formula>
    </cfRule>
  </conditionalFormatting>
  <conditionalFormatting sqref="H1">
    <cfRule type="expression" dxfId="89" priority="58">
      <formula>ErrorDealerPONumber="Error"</formula>
    </cfRule>
    <cfRule type="expression" dxfId="88" priority="141">
      <formula>AND(iPONumber="", Message_Mandates&lt;&gt;"")</formula>
    </cfRule>
  </conditionalFormatting>
  <conditionalFormatting sqref="G5:H5">
    <cfRule type="expression" dxfId="87" priority="140">
      <formula>AND(iShipToAddressCont = "", iShipToAddress = "", Message_Mandates&lt;&gt;"")</formula>
    </cfRule>
  </conditionalFormatting>
  <conditionalFormatting sqref="G5:H10">
    <cfRule type="expression" dxfId="86" priority="124" stopIfTrue="1">
      <formula>UPPER(iShipToName)="SAME"</formula>
    </cfRule>
  </conditionalFormatting>
  <conditionalFormatting sqref="A11:H11">
    <cfRule type="expression" dxfId="85" priority="128">
      <formula>Area_Warnings=Message_UseXLSX</formula>
    </cfRule>
    <cfRule type="expression" dxfId="84" priority="137">
      <formula>LEN(Area_Warnings)&gt;185</formula>
    </cfRule>
    <cfRule type="expression" dxfId="83" priority="138">
      <formula>Area_Warnings&lt;&gt;""</formula>
    </cfRule>
  </conditionalFormatting>
  <conditionalFormatting sqref="C9">
    <cfRule type="expression" dxfId="82" priority="136">
      <formula>AND(iPartnerAdminTelephone = "", Message_Mandates&lt;&gt;"")</formula>
    </cfRule>
  </conditionalFormatting>
  <conditionalFormatting sqref="F2">
    <cfRule type="expression" dxfId="81" priority="135">
      <formula>AND(iRDD="", Message_Mandates&lt;&gt;"")</formula>
    </cfRule>
  </conditionalFormatting>
  <conditionalFormatting sqref="G4:H4">
    <cfRule type="expression" dxfId="80" priority="134">
      <formula>AND(iShipToName="", Message_Mandates&lt;&gt;"")</formula>
    </cfRule>
  </conditionalFormatting>
  <conditionalFormatting sqref="C10">
    <cfRule type="expression" dxfId="79" priority="133">
      <formula>AND(iPartnerAdminContactEmail="", Message_Mandates&lt;&gt;"")</formula>
    </cfRule>
  </conditionalFormatting>
  <conditionalFormatting sqref="C4">
    <cfRule type="expression" dxfId="78" priority="132">
      <formula>AND(iPartnerBillToAttn="",  Message_Mandates&lt;&gt;"")</formula>
    </cfRule>
  </conditionalFormatting>
  <conditionalFormatting sqref="C3">
    <cfRule type="expression" dxfId="77" priority="59">
      <formula>ErrorDealerNumber="Error"</formula>
    </cfRule>
    <cfRule type="expression" dxfId="76" priority="131">
      <formula>AND(iPartnerIDNumber = "", Message_Mandates&lt;&gt;"")</formula>
    </cfRule>
  </conditionalFormatting>
  <conditionalFormatting sqref="C2">
    <cfRule type="expression" dxfId="75" priority="60">
      <formula>ErrorDealerName="Error"</formula>
    </cfRule>
    <cfRule type="expression" dxfId="74" priority="130">
      <formula>AND(iPartnerCompanyName = "", Message_Mandates&lt;&gt;"")</formula>
    </cfRule>
  </conditionalFormatting>
  <conditionalFormatting sqref="C5">
    <cfRule type="expression" dxfId="73" priority="129">
      <formula>AND(iPartnerBillToAddress="", Message_Mandates&lt;&gt;"")</formula>
    </cfRule>
  </conditionalFormatting>
  <conditionalFormatting sqref="C7:C8">
    <cfRule type="expression" dxfId="72" priority="127">
      <formula>AND(iPartnerCityStateZip="", Message_Mandates&lt;&gt;"")</formula>
    </cfRule>
  </conditionalFormatting>
  <conditionalFormatting sqref="C6">
    <cfRule type="expression" dxfId="71" priority="126">
      <formula>AND(iPartnerBillToAddressCont="", iPartnerCityStateZip="",  iPartnerBillToAddress="", Message_Mandates&lt;&gt;"")</formula>
    </cfRule>
  </conditionalFormatting>
  <conditionalFormatting sqref="G6:H6">
    <cfRule type="expression" dxfId="70" priority="139">
      <formula>AND(iShipToAddressCont="", iShipToAddress="", iShipToCityStateZip="", Message_Mandates&lt;&gt;"")</formula>
    </cfRule>
  </conditionalFormatting>
  <conditionalFormatting sqref="G7:H8">
    <cfRule type="expression" dxfId="69" priority="125">
      <formula>AND(iShipToCityStateZip="", Message_Mandates&lt;&gt;"")</formula>
    </cfRule>
  </conditionalFormatting>
  <conditionalFormatting sqref="A13:H41">
    <cfRule type="expression" dxfId="68" priority="154">
      <formula>AND($D13=0, $D13&lt;&gt;"")</formula>
    </cfRule>
  </conditionalFormatting>
  <conditionalFormatting sqref="H45">
    <cfRule type="expression" dxfId="67" priority="25">
      <formula>LEFT($H$45,5)="(N/A)"</formula>
    </cfRule>
    <cfRule type="expression" dxfId="66" priority="104">
      <formula>AND(Purpose=Migrating, BackOfficeCreditAllow=TRUE, BackOfficeCredit&lt;&gt;SelectBackOfficeCredit, C45="")</formula>
    </cfRule>
  </conditionalFormatting>
  <conditionalFormatting sqref="C43:D43">
    <cfRule type="expression" dxfId="65" priority="84">
      <formula>AND(OR(Purpose=Migrating, LabSystem&lt;&gt;""), $C43&lt;&gt;"")</formula>
    </cfRule>
  </conditionalFormatting>
  <conditionalFormatting sqref="C43:D43">
    <cfRule type="expression" dxfId="64" priority="83">
      <formula>AND(OR(Purpose=Migrating, LabSystem&lt;&gt;""), $C43="")</formula>
    </cfRule>
  </conditionalFormatting>
  <conditionalFormatting sqref="A43:G43 A45:G46 A44:B44 E44:G44">
    <cfRule type="expression" dxfId="63" priority="21">
      <formula>AND(OR(Purpose&lt;&gt;Migrating, AND(Purpose=Migrating,MigrationType="Unsure")),LabSystem="")</formula>
    </cfRule>
  </conditionalFormatting>
  <conditionalFormatting sqref="C46:D46">
    <cfRule type="expression" dxfId="62" priority="69">
      <formula>OR(AND(Purpose=Migrating, SSCOVeteranMigrationDiscount=TRUE, SSCOMigrationSalesOrderNumber&lt;&gt;""), SSCOVeteranMigrationDiscount&lt;&gt;TRUE)</formula>
    </cfRule>
  </conditionalFormatting>
  <conditionalFormatting sqref="C46:D46">
    <cfRule type="expression" dxfId="61" priority="65">
      <formula>OR(AND(Purpose=Migrating, SSCOVeteranMigrationDiscount=TRUE, OR(SSCOMigrationSalesOrderNumber="", LEFT(SSCOMigrationSalesOrderNumber,1) ="[")), AND(SSCOVeteranMigrationDiscount=FALSE, SSCOMigrationSalesOrderNumber&lt;&gt;""))</formula>
    </cfRule>
  </conditionalFormatting>
  <conditionalFormatting sqref="C1:F1">
    <cfRule type="expression" dxfId="60" priority="1338">
      <formula>OR(Area_Title=Title_Prompt_HighlightedInformation, Area_Title=Title_Prompt_ItemInfoRequired, Area_Title=Title_Prompt_ItemDataAndPartnerInformation, Area_Title=Message_SKIFProblems)</formula>
    </cfRule>
  </conditionalFormatting>
  <conditionalFormatting sqref="A46:B46">
    <cfRule type="expression" dxfId="59" priority="64">
      <formula>AND(Purpose=Migrating, SSCOVeteranMigrationDiscount = TRUE, SSCOMigrationSalesOrderNumber="")</formula>
    </cfRule>
    <cfRule type="expression" dxfId="58" priority="1349">
      <formula>AND(Purpose=Migrating, SSCODiscountPrompt&lt;&gt;"", SSCOVeteranMigrationDiscount=TRUE)</formula>
    </cfRule>
    <cfRule type="expression" dxfId="57" priority="1350">
      <formula>OR(Purpose&lt;&gt;Migrating,  SSCOVeteranMigrationDiscount&lt;&gt;TRUE)</formula>
    </cfRule>
  </conditionalFormatting>
  <conditionalFormatting sqref="A48">
    <cfRule type="expression" dxfId="56" priority="61">
      <formula>IsFilingSeparatePO=FALSE</formula>
    </cfRule>
  </conditionalFormatting>
  <conditionalFormatting sqref="F3:H3">
    <cfRule type="expression" dxfId="55" priority="57">
      <formula>ErrorStoreName="Error"</formula>
    </cfRule>
  </conditionalFormatting>
  <conditionalFormatting sqref="H46">
    <cfRule type="expression" dxfId="54" priority="56">
      <formula>AND(Purpose=Migrating, SSCOVeteranMigrationDiscount=TRUE, OR(SSCOMigrationSalesOrderNumber="", MigrationSalesOrderNumber=""))</formula>
    </cfRule>
  </conditionalFormatting>
  <conditionalFormatting sqref="A44:B44">
    <cfRule type="expression" dxfId="53" priority="1403">
      <formula>AND(OR(Purpose=Migrating, LabSystem&lt;&gt;""), $C$44="")</formula>
    </cfRule>
    <cfRule type="expression" dxfId="52" priority="1404">
      <formula>AND(OR(Purpose=Migrating, LabSystem&lt;&gt;""), $C44&lt;&gt;"")</formula>
    </cfRule>
  </conditionalFormatting>
  <conditionalFormatting sqref="A43:B43">
    <cfRule type="expression" dxfId="51" priority="19">
      <formula>AND(Purpose=Migrating,MigrationType="Unsure")</formula>
    </cfRule>
    <cfRule type="expression" dxfId="50" priority="1415" stopIfTrue="1">
      <formula>AND(OR(Purpose=Migrating, LabSystem&lt;&gt;""), $C$43="")</formula>
    </cfRule>
    <cfRule type="expression" dxfId="49" priority="1416" stopIfTrue="1">
      <formula>AND(OR(Purpose=Migrating, LabSystem&lt;&gt;""), OR($C43&lt;&gt;"", $E43&lt;&gt;""))</formula>
    </cfRule>
    <cfRule type="expression" dxfId="48" priority="1417">
      <formula>OR($A$43&lt;&gt;"", $B$43&lt;&gt;"")</formula>
    </cfRule>
  </conditionalFormatting>
  <conditionalFormatting sqref="E43:G44">
    <cfRule type="expression" dxfId="47" priority="1422">
      <formula>AND(OR(Purpose=Migrating, LabSystem&lt;&gt;""), OR($C$43="", $C$44=""))</formula>
    </cfRule>
  </conditionalFormatting>
  <conditionalFormatting sqref="H43">
    <cfRule type="expression" dxfId="46" priority="13">
      <formula>$K$43="Proposed"</formula>
    </cfRule>
    <cfRule type="expression" dxfId="45" priority="26">
      <formula>AND(Purpose=Migrating, C43="")</formula>
    </cfRule>
    <cfRule type="expression" dxfId="44" priority="1424">
      <formula>LEFT($H$43,5)="(N/A)"</formula>
    </cfRule>
    <cfRule type="expression" dxfId="43" priority="1425">
      <formula>SSCOVeteranMigrationDiscount=TRUE</formula>
    </cfRule>
  </conditionalFormatting>
  <conditionalFormatting sqref="H47">
    <cfRule type="expression" dxfId="42" priority="12">
      <formula>AND(DSIVBComplete=TRUE, $H$47&lt;&gt;0, $H$47&lt;&gt;-250)</formula>
    </cfRule>
    <cfRule type="expression" dxfId="41" priority="48">
      <formula>AND(Purpose=Migrating, SSCOVeteranMigrationDiscount=TRUE, SSCOMigrationSalesOrderNumber="")</formula>
    </cfRule>
  </conditionalFormatting>
  <conditionalFormatting sqref="C45:D45">
    <cfRule type="expression" dxfId="40" priority="1427">
      <formula>AND(Purpose=Migrating, $A$45=$C$57)</formula>
    </cfRule>
    <cfRule type="expression" dxfId="39" priority="1428">
      <formula>AND(OR($A$45=$C$58, $A$45=$C$59, $A$45=$C$60), $C$45="")</formula>
    </cfRule>
    <cfRule type="expression" dxfId="38" priority="1429">
      <formula>AND(OR($A$45=$C$58, $A$45=$C$59, $A$45=$C$60), $C$45&lt;&gt;"")</formula>
    </cfRule>
    <cfRule type="expression" priority="1433">
      <formula>OR($A$45=$C$57, $A$45=$C$61)</formula>
    </cfRule>
  </conditionalFormatting>
  <conditionalFormatting sqref="A45:B45">
    <cfRule type="expression" dxfId="37" priority="27">
      <formula>SSCOVeteranMigrationDiscount=TRUE</formula>
    </cfRule>
    <cfRule type="expression" dxfId="36" priority="28" stopIfTrue="1">
      <formula>BackOfficeCredit=BackOfficeCreditNone</formula>
    </cfRule>
    <cfRule type="expression" dxfId="35" priority="1430">
      <formula>BackOfficeCredit=SelectBackOfficeCredit</formula>
    </cfRule>
    <cfRule type="expression" dxfId="34" priority="1431">
      <formula>AND(OR($A$45=$C$58, $A$45=$C$59, $A$45=$C$60), $C$45="")</formula>
    </cfRule>
    <cfRule type="expression" dxfId="33" priority="1432">
      <formula>OR($A$45=$C$58, $A$45=$C$59, $A$45=$C$60)</formula>
    </cfRule>
  </conditionalFormatting>
  <conditionalFormatting sqref="E45:G45">
    <cfRule type="expression" dxfId="32" priority="1435">
      <formula>AND(Purpose=Migrating, $A$45&lt;&gt;$C$57, $C$45="")</formula>
    </cfRule>
  </conditionalFormatting>
  <conditionalFormatting sqref="C47">
    <cfRule type="expression" dxfId="31" priority="37">
      <formula>AND( OR( AND(ExceptionAmount&lt;&gt;"", ExceptionAmount&lt;0), LabSystem="CUSTOMER LAB", LabSystem="CUSTOMER LAB2", ExceptionExpected&lt;&gt;"NoExceptionExpected"), ExceptionNumberEvaluator=TRUE)</formula>
    </cfRule>
    <cfRule type="expression" dxfId="30" priority="38">
      <formula>AND(OR(ExceptionAmount&lt;0, I47=PendingInputPrompt), ExceptionNumberEvaluator=FALSE)</formula>
    </cfRule>
  </conditionalFormatting>
  <conditionalFormatting sqref="A47:B47">
    <cfRule type="expression" dxfId="29" priority="34">
      <formula>AND($K$47=TRUE, $H$47&lt;0)</formula>
    </cfRule>
    <cfRule type="expression" dxfId="28" priority="35">
      <formula>AND($K$47=FALSE, $H$47="",$J$47="NoExceptionExpected")</formula>
    </cfRule>
  </conditionalFormatting>
  <conditionalFormatting sqref="H49">
    <cfRule type="expression" dxfId="27" priority="29">
      <formula>AND($H$49=0, $H$42="", Data_ConcatenatedDescriptions="")</formula>
    </cfRule>
    <cfRule type="expression" dxfId="26" priority="31">
      <formula>OR($I$43=PendingInputPrompt, $I$44=PendingInputPrompt, $I$45=PendingInputPrompt,$I$46=PendingInputPrompt, $I$47=PendingInputPrompt, $K$43="Proposed")</formula>
    </cfRule>
  </conditionalFormatting>
  <conditionalFormatting sqref="H42">
    <cfRule type="expression" dxfId="25" priority="20" stopIfTrue="1">
      <formula>AND(Total_Product=0, OR($H69&lt;&gt;"", $I$43&lt;&gt;"",$I$44&lt;&gt;"",  $I$45&lt;&gt;"",  $I$47&lt;&gt;""))</formula>
    </cfRule>
    <cfRule type="expression" dxfId="24" priority="146">
      <formula>AND($H$42=0, Data_ConcatenatedDescriptions="")</formula>
    </cfRule>
  </conditionalFormatting>
  <conditionalFormatting sqref="A45:C45">
    <cfRule type="expression" dxfId="23" priority="1426" stopIfTrue="1">
      <formula>OR(BackOfficeCredit=BackOfficeCreditNone,SSCOVeteranMigrationDiscount=TRUE)</formula>
    </cfRule>
  </conditionalFormatting>
  <conditionalFormatting sqref="D48">
    <cfRule type="expression" dxfId="22" priority="24">
      <formula>IsFilingSeparatePO=FALSE</formula>
    </cfRule>
  </conditionalFormatting>
  <conditionalFormatting sqref="C4:C10 F2 H2 G4:H10">
    <cfRule type="expression" dxfId="21" priority="23" stopIfTrue="1">
      <formula>IsFilingSeparatePO=TRUE</formula>
    </cfRule>
  </conditionalFormatting>
  <conditionalFormatting sqref="M2:N11">
    <cfRule type="expression" dxfId="20" priority="22" stopIfTrue="1">
      <formula>AND(Message_MandatesAll&lt;&gt;"", IsFilingSeparatePO=FALSE)</formula>
    </cfRule>
  </conditionalFormatting>
  <conditionalFormatting sqref="H44">
    <cfRule type="expression" dxfId="19" priority="8">
      <formula>AND(Purpose=Migrating, C44="")</formula>
    </cfRule>
    <cfRule type="expression" dxfId="18" priority="16">
      <formula>AND($H$42="", Data_ConcatenatedDescriptions="")</formula>
    </cfRule>
    <cfRule type="expression" dxfId="17" priority="18">
      <formula>LEFT($H$44,5)="(N/A)"</formula>
    </cfRule>
  </conditionalFormatting>
  <conditionalFormatting sqref="N41:N43">
    <cfRule type="expression" dxfId="16" priority="15">
      <formula>$N$41=""</formula>
    </cfRule>
  </conditionalFormatting>
  <conditionalFormatting sqref="E43:G43">
    <cfRule type="expression" dxfId="15" priority="14">
      <formula>$K$43="Proposed"</formula>
    </cfRule>
  </conditionalFormatting>
  <conditionalFormatting sqref="E46:G46">
    <cfRule type="expression" dxfId="14" priority="10" stopIfTrue="1">
      <formula>AND(SSCOVeteranMigrationDiscount=FALSE,SSCOMigrationSalesOrderNumber&lt;&gt;"")</formula>
    </cfRule>
  </conditionalFormatting>
  <conditionalFormatting sqref="A45:D46">
    <cfRule type="expression" dxfId="13" priority="9" stopIfTrue="1">
      <formula>LabSystem &lt;&gt; ""</formula>
    </cfRule>
  </conditionalFormatting>
  <conditionalFormatting sqref="E44:G45">
    <cfRule type="expression" dxfId="12" priority="1434" stopIfTrue="1">
      <formula>OR(SSCOVeteranMigrationDiscount=TRUE, LabSystem&lt;&gt;"")</formula>
    </cfRule>
  </conditionalFormatting>
  <conditionalFormatting sqref="D47">
    <cfRule type="expression" dxfId="11" priority="1455">
      <formula>AND( OR( AND(ExceptionAmount&lt;&gt;"", ExceptionAmount&lt;0), LabSystem="CUSTOMER LAB", LabSystem="CUSTOMER LAB2"), ExceptionNumberEvaluator=TRUE)</formula>
    </cfRule>
    <cfRule type="expression" dxfId="10" priority="1456">
      <formula>AND(OR(ExceptionAmount&lt;0, H94=PendingInputPrompt), ExceptionNumberEvaluator=FALSE)</formula>
    </cfRule>
  </conditionalFormatting>
  <conditionalFormatting sqref="E47:G47">
    <cfRule type="expression" dxfId="9" priority="1457">
      <formula>OR(   AND(OR(LabSystem="CUSTOMER LAB", LabSystem="CUSTOMER LAB2"), ExceptionNumberEvaluator=FALSE),  AND(DSIVBStarted=TRUE, ExceptionAmount&lt;&gt;DSIVBExceptionAmount),   AND(DSIVBStarted=TRUE, ExceptionNumber&lt;&gt;DSIVBExceptionNumber), DSIVBNeedsKey=TRUE )</formula>
    </cfRule>
    <cfRule type="expression" dxfId="8" priority="1458">
      <formula xml:space="preserve"> OR( AND( OR( LabSystem="CUSTOMER LAB", LabSystem="CUSTOMER LAB2"), ExceptionNumberEvaluator=TRUE), AND(ExceptionNumberEvaluator=FALSE, $H$47=""))</formula>
    </cfRule>
    <cfRule type="expression" dxfId="7" priority="1459">
      <formula>AND(ExceptionNumberEvaluator=TRUE, $H$47&lt;0)</formula>
    </cfRule>
  </conditionalFormatting>
  <conditionalFormatting sqref="A45:H45">
    <cfRule type="expression" dxfId="6" priority="7" stopIfTrue="1">
      <formula>BackOfficeCreditAllow = FALSE</formula>
    </cfRule>
  </conditionalFormatting>
  <conditionalFormatting sqref="A46:H46">
    <cfRule type="expression" dxfId="5" priority="6" stopIfTrue="1">
      <formula>SSCOAllowMigrationRebate=FALSE</formula>
    </cfRule>
  </conditionalFormatting>
  <conditionalFormatting sqref="A5:B7">
    <cfRule type="expression" dxfId="4" priority="4">
      <formula>IsFilingSeparatePO</formula>
    </cfRule>
  </conditionalFormatting>
  <conditionalFormatting sqref="C44:D44">
    <cfRule type="expression" dxfId="3" priority="3">
      <formula>AND(OR(Purpose=Migrating, LabSystem&lt;&gt;""), $C44&lt;&gt;"")</formula>
    </cfRule>
  </conditionalFormatting>
  <conditionalFormatting sqref="C44:D44">
    <cfRule type="expression" dxfId="2" priority="2">
      <formula>AND(OR(Purpose=Migrating, LabSystem&lt;&gt;""), $C44="")</formula>
    </cfRule>
  </conditionalFormatting>
  <conditionalFormatting sqref="C44:D44">
    <cfRule type="expression" dxfId="1" priority="1">
      <formula>AND(OR(Purpose&lt;&gt;Migrating, AND(Purpose=Migrating,MigrationType="Unsure")),LabSystem="")</formula>
    </cfRule>
  </conditionalFormatting>
  <dataValidations xWindow="816" yWindow="783" count="12">
    <dataValidation type="date" allowBlank="1" showInputMessage="1" showErrorMessage="1" errorTitle="Date Required" error="Enter a valid date of this purchase order using a standard date format." sqref="F2">
      <formula1>43466</formula1>
      <formula2>43861</formula2>
    </dataValidation>
    <dataValidation type="list" allowBlank="1" showInputMessage="1" showErrorMessage="1" sqref="E56">
      <formula1>$D$57:$D$140</formula1>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5">
      <formula1>-1000000</formula1>
      <formula2>1000000</formula2>
    </dataValidation>
    <dataValidation type="decimal" allowBlank="1" showInputMessage="1" showErrorMessage="1" errorTitle="Enter the Discount as a Number" error="For example, use &quot;45&quot; for 45% or &quot;52.25&quot; for 52¼ percent.  Enter &quot;0&quot; for NET PRICE items (0%).  Don't enter or paste % signs, text, bullets or formatting characters.  Numbers and decimal points only." sqref="F13:F41">
      <formula1>0</formula1>
      <formula2>1</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3:E14 E16:E41">
      <formula1>-100000</formula1>
      <formula2>1000000</formula2>
    </dataValidation>
    <dataValidation type="whole" allowBlank="1" showInputMessage="1" showErrorMessage="1" errorTitle="Enter a POSITIVE Quantity Number" error="Enter the quantity using whole numbers, like &quot;1&quot; or &quot;250&quot; - use whole numbers only and don't copy text, bullets, formatting characters etc.  &quot;0&quot; (zero) is allowable but not negative numbers." sqref="D13:D41">
      <formula1>0</formula1>
      <formula2>100000</formula2>
    </dataValidation>
    <dataValidation type="list" allowBlank="1" showInputMessage="1" showErrorMessage="1" sqref="A45:B45">
      <formula1>IF(SSCOVeteranMigrationDiscount=TRUE, $C$62:$C$62, $C$57:$C$61)</formula1>
    </dataValidation>
    <dataValidation type="custom" allowBlank="1" showInputMessage="1" showErrorMessage="1" errorTitle="Use This Format:" error="Put Customer Number, then &quot;/&quot; then Store Number.  Like for example:_x000a__x000a_123456 / 987" promptTitle="Enter Customer and Store Number" prompt="Put in the Customer ID Number then a &quot;/&quot; character then the Store Number, like &quot;12345678 / 987&quot; for example.  This must match the Connected Payments records as of January 1, 2017." sqref="C44:D44">
      <formula1>ConnectedPaymentsIDAndStoreEvaluator=TRUE</formula1>
    </dataValidation>
    <dataValidation type="decimal" operator="lessThanOrEqual" allowBlank="1" showInputMessage="1" showErrorMessage="1" errorTitle="Enter as Negative Number!" error="Since this is a saivings amount, enter it as a negative number._x000a__x000a_For example, if your savings is $500 compared to the standard pricing, enter &quot;-500)" promptTitle="Net Savings from Exception" prompt="Put the net savings from the Exception as a NEGATIVE number (since it will reduce the amount of the order)." sqref="H47">
      <formula1>0</formula1>
    </dataValidation>
    <dataValidation type="custom" allowBlank="1" showInputMessage="1" showErrorMessage="1" errorTitle="Exception Number" error="Must be correctly formatted and with no alphabetic characters: Put JUST the number portion of the Exception's name, which is always six (6) numbers plus &quot;-&quot; plus two (2) numbers.  Like: 061517-01" promptTitle="Exception Number" prompt="Put JUST the number portion of the Exception's name, which is always six (6) numbers plus &quot;-&quot; plus two (2) numbers.  Like:_x000a_                _x000a_             061517-01" sqref="C47:D47">
      <formula1>ExceptionNumberEvaluator=TRUE</formula1>
    </dataValidation>
    <dataValidation type="custom" allowBlank="1" showInputMessage="1" showErrorMessage="1" errorTitle="SSCO Discount Not Applicable" error="This discount is available only when migrating to ENCOR and for sites in which NCR SSCO is being simultaneously purchased or is already installed or ordered for the site." promptTitle="SSCO Order Number" prompt="The order number is required for NCR to confirm the customer's eligibility for the SSCO discount by owning or purchasing NCR SSCO._x000a__x000a_This 100% discount is taken against the price of the Veteran or Express Migration fee.  " sqref="C46:D46">
      <formula1>SSCODiscountEvaluator=TRUE</formula1>
    </dataValidation>
    <dataValidation type="custom" allowBlank="1" showInputMessage="1" showErrorMessage="1" errorTitle="No Back-Office Credit w/SSCO" error="The Back-Office Credit and the SSCO Discount are mutually exclusive.  The SSCO Discount gives 100% off the applied Veteran or Express Migration, so there is no additional migration cost to apply a Back-Office credit to." promptTitle="Write the Back Office Order" prompt="This information is required so that NCR can validate the customer's eligibility for the credit. " sqref="C45:D45">
      <formula1>BackOfficeCreditEvaluator=TRUE</formula1>
    </dataValidation>
  </dataValidations>
  <hyperlinks>
    <hyperlink ref="A49:D49" r:id="rId1" display="When complete, email all orders to ChannelPartnerOrders.NCRRetail@ncr.com"/>
  </hyperlinks>
  <printOptions horizontalCentered="1"/>
  <pageMargins left="0.5" right="0.4" top="1" bottom="1" header="0.5" footer="0.5"/>
  <pageSetup scale="68" orientation="portrait" horizontalDpi="4294967293" r:id="rId2"/>
  <headerFooter alignWithMargins="0">
    <oddFooter>&amp;R&amp;"Arial,Italic"&amp;7&amp;K00-001ENCOR SKIF and Order Form v9.07</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7219" r:id="rId5" name="Check Box 51">
              <controlPr defaultSize="0" autoFill="0" autoLine="0" autoPict="0" altText="">
                <anchor moveWithCells="1">
                  <from>
                    <xdr:col>3</xdr:col>
                    <xdr:colOff>85725</xdr:colOff>
                    <xdr:row>47</xdr:row>
                    <xdr:rowOff>0</xdr:rowOff>
                  </from>
                  <to>
                    <xdr:col>3</xdr:col>
                    <xdr:colOff>304800</xdr:colOff>
                    <xdr:row>47</xdr:row>
                    <xdr:rowOff>209550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397" id="{D52FE4AE-CAA6-4344-BD20-36C05196E623}">
            <xm:f>'ENCOR SKIF'!$AC$85=FALSE</xm:f>
            <x14:dxf>
              <font>
                <color theme="1" tint="0.14996795556505021"/>
              </font>
              <fill>
                <patternFill>
                  <bgColor rgb="FFFFFFCC"/>
                </patternFill>
              </fill>
            </x14:dxf>
          </x14:cfRule>
          <xm:sqref>C46:D46</xm:sqref>
        </x14:conditionalFormatting>
      </x14:conditionalFormattings>
    </ext>
    <ext xmlns:x14="http://schemas.microsoft.com/office/spreadsheetml/2009/9/main" uri="{CCE6A557-97BC-4b89-ADB6-D9C93CAAB3DF}">
      <x14:dataValidations xmlns:xm="http://schemas.microsoft.com/office/excel/2006/main" xWindow="816" yWindow="783" count="1">
        <x14:dataValidation type="date" allowBlank="1" showInputMessage="1" showErrorMessage="1" errorTitle="Date Required" error="Enter a valid date from this year and before the expiration of this SKIF/Order Form.">
          <x14:formula1>
            <xm:f>43466</xm:f>
          </x14:formula1>
          <x14:formula2>
            <xm:f>'ENCOR SKIF'!$S$1</xm:f>
          </x14:formula2>
          <xm:sqref>H2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450</vt:i4>
      </vt:variant>
    </vt:vector>
  </HeadingPairs>
  <TitlesOfParts>
    <vt:vector size="452" baseType="lpstr">
      <vt:lpstr>ENCOR SKIF</vt:lpstr>
      <vt:lpstr>OrderForm</vt:lpstr>
      <vt:lpstr>AddBox</vt:lpstr>
      <vt:lpstr>AddCALs</vt:lpstr>
      <vt:lpstr>AddColor</vt:lpstr>
      <vt:lpstr>AddColorText</vt:lpstr>
      <vt:lpstr>AddExtraISS45Workstation</vt:lpstr>
      <vt:lpstr>AddingNow</vt:lpstr>
      <vt:lpstr>AddingSwap</vt:lpstr>
      <vt:lpstr>AddLanes</vt:lpstr>
      <vt:lpstr>AddressMissing</vt:lpstr>
      <vt:lpstr>AddRPO</vt:lpstr>
      <vt:lpstr>AddSSCO</vt:lpstr>
      <vt:lpstr>AddtnlText</vt:lpstr>
      <vt:lpstr>AddWks</vt:lpstr>
      <vt:lpstr>Advisories</vt:lpstr>
      <vt:lpstr>AdvisoryBox</vt:lpstr>
      <vt:lpstr>AlreadyHas</vt:lpstr>
      <vt:lpstr>AppearsToBeV8</vt:lpstr>
      <vt:lpstr>Area_Remarks</vt:lpstr>
      <vt:lpstr>Area_Reminders</vt:lpstr>
      <vt:lpstr>Area_SendTo</vt:lpstr>
      <vt:lpstr>Area_Title</vt:lpstr>
      <vt:lpstr>Area_Warnings</vt:lpstr>
      <vt:lpstr>array</vt:lpstr>
      <vt:lpstr>BackOfficeCredit</vt:lpstr>
      <vt:lpstr>BackOfficeCreditABO</vt:lpstr>
      <vt:lpstr>BackOfficeCreditAllow</vt:lpstr>
      <vt:lpstr>BackOfficeCreditEvaluator</vt:lpstr>
      <vt:lpstr>BackOfficeCreditNone</vt:lpstr>
      <vt:lpstr>BackOfficeCreditRBO</vt:lpstr>
      <vt:lpstr>BackOfficeCreditRetalixStore</vt:lpstr>
      <vt:lpstr>BackOfficeCreditSalesOrderNumber</vt:lpstr>
      <vt:lpstr>BackOfficeDiscountSSCONAMessage</vt:lpstr>
      <vt:lpstr>BaseColumnToUse</vt:lpstr>
      <vt:lpstr>BaseRowToUse</vt:lpstr>
      <vt:lpstr>BaseSystemMatrix</vt:lpstr>
      <vt:lpstr>BaseSystemMatrixColumns</vt:lpstr>
      <vt:lpstr>BaseSystemMatrixRows</vt:lpstr>
      <vt:lpstr>BaseSystemPID</vt:lpstr>
      <vt:lpstr>BaseSystemPIDMatrix</vt:lpstr>
      <vt:lpstr>BaseSystemPIDMatrixColumns</vt:lpstr>
      <vt:lpstr>BaseSystemPIDMatrixRows</vt:lpstr>
      <vt:lpstr>Blank</vt:lpstr>
      <vt:lpstr>ChannelPartnerDiscount</vt:lpstr>
      <vt:lpstr>Col_Description</vt:lpstr>
      <vt:lpstr>Col_Discount</vt:lpstr>
      <vt:lpstr>Col_ExtendedNet</vt:lpstr>
      <vt:lpstr>Col_LineNum</vt:lpstr>
      <vt:lpstr>Col_PIN</vt:lpstr>
      <vt:lpstr>Col_Prompts</vt:lpstr>
      <vt:lpstr>Col_QTY</vt:lpstr>
      <vt:lpstr>Col_UnitList</vt:lpstr>
      <vt:lpstr>Col_UnitNet</vt:lpstr>
      <vt:lpstr>ComingFrom</vt:lpstr>
      <vt:lpstr>ComingFromText</vt:lpstr>
      <vt:lpstr>CommentBox</vt:lpstr>
      <vt:lpstr>ConnectedPaymentsIDAndStore</vt:lpstr>
      <vt:lpstr>ConnectedPaymentsIDAndStoreEvaluator</vt:lpstr>
      <vt:lpstr>ConnectedPaymentsIDPrompt</vt:lpstr>
      <vt:lpstr>CRLF</vt:lpstr>
      <vt:lpstr>CurrentOptions</vt:lpstr>
      <vt:lpstr>CustomerName</vt:lpstr>
      <vt:lpstr>Data_AccountCodeClickHere</vt:lpstr>
      <vt:lpstr>Data_ConcatenatedDescriptions</vt:lpstr>
      <vt:lpstr>Data_WholesalerCodeClickHere</vt:lpstr>
      <vt:lpstr>DealerEmail</vt:lpstr>
      <vt:lpstr>DealerName</vt:lpstr>
      <vt:lpstr>DealerNumber</vt:lpstr>
      <vt:lpstr>DealerPONumber</vt:lpstr>
      <vt:lpstr>DeliveryOption</vt:lpstr>
      <vt:lpstr>DeliveryOptionENCOR</vt:lpstr>
      <vt:lpstr>DeliveryOptionISS45</vt:lpstr>
      <vt:lpstr>DeliveryOptionList</vt:lpstr>
      <vt:lpstr>DeliveryOptionRevert</vt:lpstr>
      <vt:lpstr>DeliveryOptionSelect</vt:lpstr>
      <vt:lpstr>DesColor</vt:lpstr>
      <vt:lpstr>DesColorText</vt:lpstr>
      <vt:lpstr>DescriptionText</vt:lpstr>
      <vt:lpstr>DiscountException</vt:lpstr>
      <vt:lpstr>DiscountMatrix</vt:lpstr>
      <vt:lpstr>DiscountMatrixColumns</vt:lpstr>
      <vt:lpstr>DiscountMatrixCustomer</vt:lpstr>
      <vt:lpstr>DiscountMatrixMCN</vt:lpstr>
      <vt:lpstr>DiscountMatrixPartner</vt:lpstr>
      <vt:lpstr>DiscountMatrixPercent</vt:lpstr>
      <vt:lpstr>DiscountMatrixValid</vt:lpstr>
      <vt:lpstr>DiscountNoCharge</vt:lpstr>
      <vt:lpstr>DiscountStandard</vt:lpstr>
      <vt:lpstr>DontNeedEPSButDone</vt:lpstr>
      <vt:lpstr>DSIVBComplete</vt:lpstr>
      <vt:lpstr>DSIVBExceptionAmount</vt:lpstr>
      <vt:lpstr>DSIVBExceptionNumber</vt:lpstr>
      <vt:lpstr>DSIVBExpired</vt:lpstr>
      <vt:lpstr>DSIVBIsKeyNumberFound</vt:lpstr>
      <vt:lpstr>DSIVBKeyNumber</vt:lpstr>
      <vt:lpstr>DSIVBKeyNumberArray</vt:lpstr>
      <vt:lpstr>DSIVBKeyNumberMatched</vt:lpstr>
      <vt:lpstr>DSIVBMessage</vt:lpstr>
      <vt:lpstr>DSIVBNeedsKey</vt:lpstr>
      <vt:lpstr>DSIVBQualifies</vt:lpstr>
      <vt:lpstr>DSIVBStarted</vt:lpstr>
      <vt:lpstr>Emergency99Key</vt:lpstr>
      <vt:lpstr>ENCOROrderType</vt:lpstr>
      <vt:lpstr>EPSAdding</vt:lpstr>
      <vt:lpstr>EPSCP123</vt:lpstr>
      <vt:lpstr>EPSCPCRI</vt:lpstr>
      <vt:lpstr>EPSCPSUM</vt:lpstr>
      <vt:lpstr>EPSHas</vt:lpstr>
      <vt:lpstr>EPSInstructions</vt:lpstr>
      <vt:lpstr>EPSNoPmts</vt:lpstr>
      <vt:lpstr>EPSOthrNS</vt:lpstr>
      <vt:lpstr>EPSStdBes</vt:lpstr>
      <vt:lpstr>EPSWinEPS</vt:lpstr>
      <vt:lpstr>ErrorBox</vt:lpstr>
      <vt:lpstr>ErrorCountFromFormat</vt:lpstr>
      <vt:lpstr>ErrorDealerName</vt:lpstr>
      <vt:lpstr>ErrorDealerNumber</vt:lpstr>
      <vt:lpstr>ErrorDealerPONumber</vt:lpstr>
      <vt:lpstr>ErrorKeyMessage</vt:lpstr>
      <vt:lpstr>ErrorMessage</vt:lpstr>
      <vt:lpstr>ErrorMessageAddress</vt:lpstr>
      <vt:lpstr>ErrorPODate</vt:lpstr>
      <vt:lpstr>ErrorsConcatenated</vt:lpstr>
      <vt:lpstr>ErrorStoreName</vt:lpstr>
      <vt:lpstr>ErrorTest</vt:lpstr>
      <vt:lpstr>ErrorTestSSCO</vt:lpstr>
      <vt:lpstr>ErrorWorkstation</vt:lpstr>
      <vt:lpstr>ExcColor</vt:lpstr>
      <vt:lpstr>ExceptionAmount</vt:lpstr>
      <vt:lpstr>ExceptionExpected</vt:lpstr>
      <vt:lpstr>ExceptionNumber</vt:lpstr>
      <vt:lpstr>ExceptionNumberEvaluator</vt:lpstr>
      <vt:lpstr>ExcessCredit</vt:lpstr>
      <vt:lpstr>ExpirationDate</vt:lpstr>
      <vt:lpstr>ExpirationDateException</vt:lpstr>
      <vt:lpstr>ExpirationDateStandard</vt:lpstr>
      <vt:lpstr>ExpRepDone</vt:lpstr>
      <vt:lpstr>ExpressMatrix</vt:lpstr>
      <vt:lpstr>ExpressMatrixColumns</vt:lpstr>
      <vt:lpstr>ExpressMatrixRows</vt:lpstr>
      <vt:lpstr>ExpressSubMatrix</vt:lpstr>
      <vt:lpstr>ExpressSubMatrixColumns</vt:lpstr>
      <vt:lpstr>ExpressSubMatrixRows</vt:lpstr>
      <vt:lpstr>ExpToStd</vt:lpstr>
      <vt:lpstr>ForceExpress</vt:lpstr>
      <vt:lpstr>ForceSingle</vt:lpstr>
      <vt:lpstr>FromACS</vt:lpstr>
      <vt:lpstr>FromISS45</vt:lpstr>
      <vt:lpstr>FromV2</vt:lpstr>
      <vt:lpstr>HadLanes</vt:lpstr>
      <vt:lpstr>HadLanesa</vt:lpstr>
      <vt:lpstr>HadRPO</vt:lpstr>
      <vt:lpstr>HadSSCO</vt:lpstr>
      <vt:lpstr>HadSwap</vt:lpstr>
      <vt:lpstr>HadWks</vt:lpstr>
      <vt:lpstr>HasBox</vt:lpstr>
      <vt:lpstr>HasCALs</vt:lpstr>
      <vt:lpstr>HasColor</vt:lpstr>
      <vt:lpstr>HasColorText</vt:lpstr>
      <vt:lpstr>HASPOnly</vt:lpstr>
      <vt:lpstr>HowManyItemsAdded</vt:lpstr>
      <vt:lpstr>HowManyItemsHas</vt:lpstr>
      <vt:lpstr>HowManyKeys</vt:lpstr>
      <vt:lpstr>iCustomerName</vt:lpstr>
      <vt:lpstr>InhibitData</vt:lpstr>
      <vt:lpstr>InitialLabKey</vt:lpstr>
      <vt:lpstr>InmarMDotConnectedLoyaltyOption</vt:lpstr>
      <vt:lpstr>InmarMDotGeneralPurposeOption</vt:lpstr>
      <vt:lpstr>InmarMDotReachInfluenceOption</vt:lpstr>
      <vt:lpstr>iPartnerAdminContactEmail</vt:lpstr>
      <vt:lpstr>iPartnerAdminTelephone</vt:lpstr>
      <vt:lpstr>iPartnerBillToAddress</vt:lpstr>
      <vt:lpstr>iPartnerBillToAddressCont</vt:lpstr>
      <vt:lpstr>iPartnerBillToAttn</vt:lpstr>
      <vt:lpstr>iPartnerCityStateZip</vt:lpstr>
      <vt:lpstr>iPartnerCompanyName</vt:lpstr>
      <vt:lpstr>iPartnerCountry</vt:lpstr>
      <vt:lpstr>iPartnerIDNumber</vt:lpstr>
      <vt:lpstr>iPODate</vt:lpstr>
      <vt:lpstr>iPONumber</vt:lpstr>
      <vt:lpstr>iRDD</vt:lpstr>
      <vt:lpstr>IsENCORStandard</vt:lpstr>
      <vt:lpstr>IsFilingSeparatePO</vt:lpstr>
      <vt:lpstr>iShipToAddress</vt:lpstr>
      <vt:lpstr>iShipToAddressCont</vt:lpstr>
      <vt:lpstr>iShipToAdminEmail</vt:lpstr>
      <vt:lpstr>iShipToAdminTelephone</vt:lpstr>
      <vt:lpstr>iShipToCityStateZip</vt:lpstr>
      <vt:lpstr>iShipToCountry</vt:lpstr>
      <vt:lpstr>iShipToName</vt:lpstr>
      <vt:lpstr>IsISS45MFSSwap</vt:lpstr>
      <vt:lpstr>IsKeyNumberProvided</vt:lpstr>
      <vt:lpstr>IsKeyNumberTwoProvided</vt:lpstr>
      <vt:lpstr>IsNewKeyInComments</vt:lpstr>
      <vt:lpstr>IsOneKeyInComments</vt:lpstr>
      <vt:lpstr>ISS45ExpressBonusCoupon</vt:lpstr>
      <vt:lpstr>ISS45ExpressReplication</vt:lpstr>
      <vt:lpstr>ISS45ExpressSafeAccounting</vt:lpstr>
      <vt:lpstr>IsUserEntryError</vt:lpstr>
      <vt:lpstr>KeyDealership</vt:lpstr>
      <vt:lpstr>KeyFlag1</vt:lpstr>
      <vt:lpstr>KeyFlag2</vt:lpstr>
      <vt:lpstr>KeyFlag3</vt:lpstr>
      <vt:lpstr>KeyInitialDate</vt:lpstr>
      <vt:lpstr>KeyInitSO</vt:lpstr>
      <vt:lpstr>KeyNumber</vt:lpstr>
      <vt:lpstr>KeyNumberEntryStatus</vt:lpstr>
      <vt:lpstr>KeyNumberTwo</vt:lpstr>
      <vt:lpstr>KeyOne</vt:lpstr>
      <vt:lpstr>KeyPoF</vt:lpstr>
      <vt:lpstr>KeyPOS</vt:lpstr>
      <vt:lpstr>KeyPrompt</vt:lpstr>
      <vt:lpstr>KeyReplaced</vt:lpstr>
      <vt:lpstr>KeySO</vt:lpstr>
      <vt:lpstr>KeyStoreName</vt:lpstr>
      <vt:lpstr>KeyTwo</vt:lpstr>
      <vt:lpstr>KeyUpdatedDate</vt:lpstr>
      <vt:lpstr>KeyWks</vt:lpstr>
      <vt:lpstr>LabKeyNotes</vt:lpstr>
      <vt:lpstr>LabSystem</vt:lpstr>
      <vt:lpstr>LaneTransferTransaction</vt:lpstr>
      <vt:lpstr>LaneTransferTransactionRequest</vt:lpstr>
      <vt:lpstr>LogNumber</vt:lpstr>
      <vt:lpstr>LoyaltyLPeDReCLOption</vt:lpstr>
      <vt:lpstr>LoyaltyLPeDRePROOption</vt:lpstr>
      <vt:lpstr>LPeDReQuantity</vt:lpstr>
      <vt:lpstr>MainSystemPID</vt:lpstr>
      <vt:lpstr>MatrixMigrationOrderSource</vt:lpstr>
      <vt:lpstr>MatrixMigrationOrderSourceColumns</vt:lpstr>
      <vt:lpstr>MatrixMigrationOrderSourceRows</vt:lpstr>
      <vt:lpstr>Message_AllLinePrompts</vt:lpstr>
      <vt:lpstr>Message_Mandates</vt:lpstr>
      <vt:lpstr>Message_MandatesAll</vt:lpstr>
      <vt:lpstr>Message_MandatesTerse</vt:lpstr>
      <vt:lpstr>Message_Reminders</vt:lpstr>
      <vt:lpstr>Message_SKIFProblems</vt:lpstr>
      <vt:lpstr>Message_UseXLSX</vt:lpstr>
      <vt:lpstr>MigAutoReplacementText</vt:lpstr>
      <vt:lpstr>MigAutoText</vt:lpstr>
      <vt:lpstr>MigColor</vt:lpstr>
      <vt:lpstr>MigFinalText</vt:lpstr>
      <vt:lpstr>MigMessageType</vt:lpstr>
      <vt:lpstr>MigNAText</vt:lpstr>
      <vt:lpstr>MigOldSystemData</vt:lpstr>
      <vt:lpstr>MigOldSystemDataSSCO</vt:lpstr>
      <vt:lpstr>MigOrderText</vt:lpstr>
      <vt:lpstr>MigrateAuto</vt:lpstr>
      <vt:lpstr>MigrateNA</vt:lpstr>
      <vt:lpstr>MigrateOrder</vt:lpstr>
      <vt:lpstr>MigratesAuto</vt:lpstr>
      <vt:lpstr>MigrateSelect</vt:lpstr>
      <vt:lpstr>Migrating</vt:lpstr>
      <vt:lpstr>MigratingOptions</vt:lpstr>
      <vt:lpstr>MigrationData</vt:lpstr>
      <vt:lpstr>MigrationIsStandardOrExpress</vt:lpstr>
      <vt:lpstr>MigrationOrderFormPID</vt:lpstr>
      <vt:lpstr>MigrationSalesOrderNumber</vt:lpstr>
      <vt:lpstr>MigrationTextDefaultBox</vt:lpstr>
      <vt:lpstr>MigrationTextDefaultBoxColumns</vt:lpstr>
      <vt:lpstr>MigrationTextDefaultBoxRows</vt:lpstr>
      <vt:lpstr>MigrationType</vt:lpstr>
      <vt:lpstr>MigrationTypeText</vt:lpstr>
      <vt:lpstr>MigSelectText</vt:lpstr>
      <vt:lpstr>MOSReminder</vt:lpstr>
      <vt:lpstr>NeedsAddingEPS</vt:lpstr>
      <vt:lpstr>NeedsHasEPS</vt:lpstr>
      <vt:lpstr>New</vt:lpstr>
      <vt:lpstr>NewOptions</vt:lpstr>
      <vt:lpstr>NothingToMigrate</vt:lpstr>
      <vt:lpstr>NotOnSystem</vt:lpstr>
      <vt:lpstr>NotUsedText</vt:lpstr>
      <vt:lpstr>NumberOfKeysFromData</vt:lpstr>
      <vt:lpstr>NumberOfKeysMatch</vt:lpstr>
      <vt:lpstr>NumSQLOwned</vt:lpstr>
      <vt:lpstr>NumSQLRequired</vt:lpstr>
      <vt:lpstr>OpenForClicks</vt:lpstr>
      <vt:lpstr>OptionsInstructions</vt:lpstr>
      <vt:lpstr>OrderBoxColumns</vt:lpstr>
      <vt:lpstr>OrderBoxMatrix</vt:lpstr>
      <vt:lpstr>OrderBoxMatrixColumns</vt:lpstr>
      <vt:lpstr>OrderBoxMatrixRows</vt:lpstr>
      <vt:lpstr>OrderMatchQuantity</vt:lpstr>
      <vt:lpstr>OrderQuantity</vt:lpstr>
      <vt:lpstr>OrderSheetActualRow</vt:lpstr>
      <vt:lpstr>OrderSheetDescription</vt:lpstr>
      <vt:lpstr>OrderSheetDiscount</vt:lpstr>
      <vt:lpstr>OrderSheetExtendedNet</vt:lpstr>
      <vt:lpstr>OrderSheetHadBox</vt:lpstr>
      <vt:lpstr>OrderSheetItem</vt:lpstr>
      <vt:lpstr>OrderSheetMatrix</vt:lpstr>
      <vt:lpstr>OrderSheetMatrixColumns</vt:lpstr>
      <vt:lpstr>OrderSheetPID</vt:lpstr>
      <vt:lpstr>OrderSheetPrice</vt:lpstr>
      <vt:lpstr>OrderSheetQuantity</vt:lpstr>
      <vt:lpstr>OrderSheetRelativeRow</vt:lpstr>
      <vt:lpstr>OrderSheetThisRow</vt:lpstr>
      <vt:lpstr>OrderSheetUnitNet</vt:lpstr>
      <vt:lpstr>OriginalLicenseDate</vt:lpstr>
      <vt:lpstr>OriginalLicenseDateSupplied</vt:lpstr>
      <vt:lpstr>OriginalLicenseDateYear</vt:lpstr>
      <vt:lpstr>PartnerMatrix</vt:lpstr>
      <vt:lpstr>PartnerMatrixChoices</vt:lpstr>
      <vt:lpstr>PartnerMatrixColumns</vt:lpstr>
      <vt:lpstr>PartnerMatrixMCN</vt:lpstr>
      <vt:lpstr>PartnerMatrixMCNPrompt</vt:lpstr>
      <vt:lpstr>PartnerMatrixPartner</vt:lpstr>
      <vt:lpstr>PartnerMatrixPartnerPrompt</vt:lpstr>
      <vt:lpstr>PartnerMissing</vt:lpstr>
      <vt:lpstr>PaymentsOptions</vt:lpstr>
      <vt:lpstr>PaymentsStatusChange</vt:lpstr>
      <vt:lpstr>PendingInputPrompt</vt:lpstr>
      <vt:lpstr>PIDText</vt:lpstr>
      <vt:lpstr>PINText</vt:lpstr>
      <vt:lpstr>PoFMatrix</vt:lpstr>
      <vt:lpstr>PoFMatrixColumns</vt:lpstr>
      <vt:lpstr>PoFMatrixRows</vt:lpstr>
      <vt:lpstr>POHeadings</vt:lpstr>
      <vt:lpstr>'ENCOR SKIF'!Print_Area</vt:lpstr>
      <vt:lpstr>OrderForm!Print_Area</vt:lpstr>
      <vt:lpstr>Prompt_EnterDescription</vt:lpstr>
      <vt:lpstr>Prompt_EnterDiscount</vt:lpstr>
      <vt:lpstr>Prompt_EnterList</vt:lpstr>
      <vt:lpstr>Prompt_EnterPID</vt:lpstr>
      <vt:lpstr>Prompt_EnterQuantity</vt:lpstr>
      <vt:lpstr>ProposedRecentMigrationCredit</vt:lpstr>
      <vt:lpstr>Purpose</vt:lpstr>
      <vt:lpstr>PurposeInstructions</vt:lpstr>
      <vt:lpstr>PurposeOptions</vt:lpstr>
      <vt:lpstr>QTYCalcs</vt:lpstr>
      <vt:lpstr>ReadOrWriteKeyNumber</vt:lpstr>
      <vt:lpstr>RecentCreditVerifiedOrProposed</vt:lpstr>
      <vt:lpstr>RecentInvoiceCredit</vt:lpstr>
      <vt:lpstr>RecentMigrationStartDate</vt:lpstr>
      <vt:lpstr>RecentMigrationStartYear</vt:lpstr>
      <vt:lpstr>RecentRebateAmountFromData</vt:lpstr>
      <vt:lpstr>Reminder_ABO</vt:lpstr>
      <vt:lpstr>Reminder_ENCORMigration</vt:lpstr>
      <vt:lpstr>Reminder_LabSystem</vt:lpstr>
      <vt:lpstr>Reminder_Migrate</vt:lpstr>
      <vt:lpstr>Reminder_RBO</vt:lpstr>
      <vt:lpstr>Reminder_RetalixStore</vt:lpstr>
      <vt:lpstr>Reminder_RKI</vt:lpstr>
      <vt:lpstr>Reminder_Transfer</vt:lpstr>
      <vt:lpstr>ReplacementHASPChecked</vt:lpstr>
      <vt:lpstr>RuleForACS</vt:lpstr>
      <vt:lpstr>RuleForISS45</vt:lpstr>
      <vt:lpstr>RuleForSMV2</vt:lpstr>
      <vt:lpstr>SCeWICOhio</vt:lpstr>
      <vt:lpstr>SCeWICTexasNM</vt:lpstr>
      <vt:lpstr>SelectBackOfficeCredit</vt:lpstr>
      <vt:lpstr>SelectEPS</vt:lpstr>
      <vt:lpstr>SelectIfSSCOBox</vt:lpstr>
      <vt:lpstr>SelectInmarMDotBox</vt:lpstr>
      <vt:lpstr>SelectInmarMDotOption</vt:lpstr>
      <vt:lpstr>SelectLoyaltyLPeDReOption</vt:lpstr>
      <vt:lpstr>SelectLPeDReBox</vt:lpstr>
      <vt:lpstr>SelectPurpose</vt:lpstr>
      <vt:lpstr>SelectSmartCardWICBox</vt:lpstr>
      <vt:lpstr>SelectSmartCardWICOption</vt:lpstr>
      <vt:lpstr>SelectSSCOConfirmOption</vt:lpstr>
      <vt:lpstr>ShowData</vt:lpstr>
      <vt:lpstr>ShowPIDs</vt:lpstr>
      <vt:lpstr>ShowPINs</vt:lpstr>
      <vt:lpstr>SKIFOrderRowNumber</vt:lpstr>
      <vt:lpstr>SKIFVersionNumber</vt:lpstr>
      <vt:lpstr>SKIFVersionNumberOverride</vt:lpstr>
      <vt:lpstr>SKIFVersionNumberStandard</vt:lpstr>
      <vt:lpstr>SmartCardWICOptions</vt:lpstr>
      <vt:lpstr>SomethingToMigrate</vt:lpstr>
      <vt:lpstr>SQLAddLanes</vt:lpstr>
      <vt:lpstr>SQLAddtnlTextResult</vt:lpstr>
      <vt:lpstr>SQLAdvisoryResult</vt:lpstr>
      <vt:lpstr>SQLHasOffice</vt:lpstr>
      <vt:lpstr>SQLNetRequired</vt:lpstr>
      <vt:lpstr>SQLPlanResult</vt:lpstr>
      <vt:lpstr>SQLQTYMatrix</vt:lpstr>
      <vt:lpstr>SQLQTYResult</vt:lpstr>
      <vt:lpstr>SSCOAllowMigrationRebate</vt:lpstr>
      <vt:lpstr>SSCOBuyingNone</vt:lpstr>
      <vt:lpstr>SSCOConfirmNo</vt:lpstr>
      <vt:lpstr>SSCOConfirmYesHas</vt:lpstr>
      <vt:lpstr>SSCOConfirmYesOrdering</vt:lpstr>
      <vt:lpstr>SSCODiscountEvaluator</vt:lpstr>
      <vt:lpstr>SSCODiscountPrompt</vt:lpstr>
      <vt:lpstr>SSCOErrorMatrixColumns</vt:lpstr>
      <vt:lpstr>SSCOErrorMatrixRows</vt:lpstr>
      <vt:lpstr>SSCOErrorMessageMatrix</vt:lpstr>
      <vt:lpstr>SSCOHowMany</vt:lpstr>
      <vt:lpstr>SSCOMessageAddBoxMissing</vt:lpstr>
      <vt:lpstr>SSCOMessageAddConfirmConflict</vt:lpstr>
      <vt:lpstr>SSCOMessageAddNeedsConfirm</vt:lpstr>
      <vt:lpstr>SSCOMessageHasBoxMissing</vt:lpstr>
      <vt:lpstr>SSCOMessageHasConfirmConflict</vt:lpstr>
      <vt:lpstr>SSCOMessageHasConfirmMakesNoSense</vt:lpstr>
      <vt:lpstr>SSCOMessageHasNeedsConfirm</vt:lpstr>
      <vt:lpstr>SSCOMessageMigrationConfirmBuying</vt:lpstr>
      <vt:lpstr>SSCOMessageMigrationConfirmHas</vt:lpstr>
      <vt:lpstr>SSCOMessageMigrationDoesntHave</vt:lpstr>
      <vt:lpstr>SSCOMessageMigrationSayHowManyBuying</vt:lpstr>
      <vt:lpstr>SSCOMessageSayHowManyBuying</vt:lpstr>
      <vt:lpstr>SSCOMigrationSalesOrderNumber</vt:lpstr>
      <vt:lpstr>SSCOOrderQuantity</vt:lpstr>
      <vt:lpstr>SSCOVeteranMigrationDiscount</vt:lpstr>
      <vt:lpstr>StandardErrors</vt:lpstr>
      <vt:lpstr>StandardIsConfirmed</vt:lpstr>
      <vt:lpstr>StatusIsCurrentEspresso</vt:lpstr>
      <vt:lpstr>StatusIsCurrentExpress</vt:lpstr>
      <vt:lpstr>StatusIsCurrentStandard</vt:lpstr>
      <vt:lpstr>StatusIsENCORPreBuyISS45</vt:lpstr>
      <vt:lpstr>StatusIsMigratingFromACS</vt:lpstr>
      <vt:lpstr>StatusIsMigratingFromISS45</vt:lpstr>
      <vt:lpstr>StatusIsMigratingFromSM</vt:lpstr>
      <vt:lpstr>StatusIsNewEspresso</vt:lpstr>
      <vt:lpstr>StatusIsNewExpress</vt:lpstr>
      <vt:lpstr>StatusIsNewStandard</vt:lpstr>
      <vt:lpstr>StoreType</vt:lpstr>
      <vt:lpstr>StoreTypeInstructions</vt:lpstr>
      <vt:lpstr>StoreTypeSelected</vt:lpstr>
      <vt:lpstr>TerseText</vt:lpstr>
      <vt:lpstr>Title_Default</vt:lpstr>
      <vt:lpstr>Title_Prompt_HighlightedInformation</vt:lpstr>
      <vt:lpstr>Title_Prompt_ItemDataAndPartnerInformation</vt:lpstr>
      <vt:lpstr>Title_Prompt_ItemInfoRequired</vt:lpstr>
      <vt:lpstr>Total_Grand</vt:lpstr>
      <vt:lpstr>Total_Product</vt:lpstr>
      <vt:lpstr>TotalLanes</vt:lpstr>
      <vt:lpstr>TotalLanesFromData</vt:lpstr>
      <vt:lpstr>TotalNewSQL</vt:lpstr>
      <vt:lpstr>TotalRPO</vt:lpstr>
      <vt:lpstr>TotalSwap</vt:lpstr>
      <vt:lpstr>TotalWks</vt:lpstr>
      <vt:lpstr>Transfer</vt:lpstr>
      <vt:lpstr>TransferAutoData</vt:lpstr>
      <vt:lpstr>TransferData</vt:lpstr>
      <vt:lpstr>Trial_Total_Grand</vt:lpstr>
      <vt:lpstr>TrialCredit</vt:lpstr>
      <vt:lpstr>UpgAutoReplacementText</vt:lpstr>
      <vt:lpstr>UpgdAutoData</vt:lpstr>
      <vt:lpstr>UpgOrTransferData</vt:lpstr>
      <vt:lpstr>UpgradeData</vt:lpstr>
      <vt:lpstr>UpgradeTransferComingFrom</vt:lpstr>
      <vt:lpstr>UpgradeTransferOwner</vt:lpstr>
      <vt:lpstr>Upgrading</vt:lpstr>
      <vt:lpstr>UpgToStdAutoData</vt:lpstr>
      <vt:lpstr>UpgToStdData</vt:lpstr>
      <vt:lpstr>WaitingForEPS</vt:lpstr>
      <vt:lpstr>WaitingForPurpose</vt:lpstr>
      <vt:lpstr>WaitingForStoreType</vt:lpstr>
      <vt:lpstr>WasOnSystem</vt:lpstr>
      <vt:lpstr>WDText</vt:lpstr>
      <vt:lpstr>ZLHS</vt:lpstr>
    </vt:vector>
  </TitlesOfParts>
  <Company>NCR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ENCOR SKIF and Order Form</dc:title>
  <dc:subject>SKIFs</dc:subject>
  <dc:creator>Van Seventer, Antony</dc:creator>
  <cp:keywords>ENCOR SKIF and Order Form</cp:keywords>
  <dc:description>ENCOR SKIF and Order Form v9.07b 2-Jul-19</dc:description>
  <cp:lastModifiedBy>Van Seventer, Antony</cp:lastModifiedBy>
  <cp:lastPrinted>2019-07-01T19:53:09Z</cp:lastPrinted>
  <dcterms:created xsi:type="dcterms:W3CDTF">2016-03-13T01:17:38Z</dcterms:created>
  <dcterms:modified xsi:type="dcterms:W3CDTF">2019-07-02T18:38:08Z</dcterms:modified>
  <cp:category>Administration</cp:category>
</cp:coreProperties>
</file>